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Лист1!$A$1:$AG$207</definedName>
  </definedNames>
  <calcPr calcId="114210"/>
</workbook>
</file>

<file path=xl/calcChain.xml><?xml version="1.0" encoding="utf-8"?>
<calcChain xmlns="http://schemas.openxmlformats.org/spreadsheetml/2006/main">
  <c r="AA118" i="1"/>
  <c r="AA117"/>
  <c r="AA24"/>
  <c r="AA23"/>
  <c r="AG65"/>
</calcChain>
</file>

<file path=xl/sharedStrings.xml><?xml version="1.0" encoding="utf-8"?>
<sst xmlns="http://schemas.openxmlformats.org/spreadsheetml/2006/main" count="422" uniqueCount="228">
  <si>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</si>
  <si>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</si>
  <si>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</si>
  <si>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</si>
  <si>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</si>
  <si>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</si>
  <si>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</si>
  <si>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</si>
  <si>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</si>
  <si>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</si>
  <si>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</si>
  <si>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</si>
  <si>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</si>
  <si>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t>Подпрограмма  5   "Снижение рисков и смягчение последствий чрезвычайных ситуаций природного и техногенного характера на территории города Ржева Тверской области"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</si>
  <si>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</si>
  <si>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</si>
  <si>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</si>
  <si>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</si>
  <si>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</si>
  <si>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t>З</t>
    </r>
    <r>
      <rPr>
        <b/>
        <sz val="9"/>
        <rFont val="Times New Roman"/>
        <family val="1"/>
        <charset val="204"/>
      </rPr>
      <t>адача 1 "</t>
    </r>
    <r>
      <rPr>
        <sz val="9"/>
        <rFont val="Times New Roman"/>
        <family val="1"/>
        <charset val="204"/>
      </rPr>
      <t>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</si>
  <si>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</si>
  <si>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</si>
  <si>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</si>
  <si>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</si>
  <si>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</si>
  <si>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</si>
  <si>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</si>
  <si>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</si>
  <si>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</si>
  <si>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</si>
  <si>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</si>
  <si>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</si>
  <si>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</si>
  <si>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</si>
  <si>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</si>
  <si>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</si>
  <si>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</si>
  <si>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</si>
  <si>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</si>
  <si>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</si>
  <si>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</si>
  <si>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 xml:space="preserve">Программа , всего </t>
  </si>
  <si>
    <t>тыс. рублей</t>
  </si>
  <si>
    <t>ед.</t>
  </si>
  <si>
    <t>тыс.рублей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</si>
  <si>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</si>
  <si>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</si>
  <si>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</si>
  <si>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</si>
  <si>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</si>
  <si>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</si>
  <si>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</si>
  <si>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</si>
  <si>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</si>
  <si>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</si>
  <si>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1  (Повышение безопасности жизнедеятельности населения на территории города Ржева Тверской области)</t>
    </r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</si>
  <si>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</si>
  <si>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</si>
  <si>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</si>
  <si>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</si>
  <si>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</si>
  <si>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</si>
  <si>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</si>
  <si>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</si>
  <si>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</si>
  <si>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</si>
  <si>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</si>
  <si>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</si>
  <si>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</si>
  <si>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</si>
  <si>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t>З</t>
    </r>
    <r>
      <rPr>
        <b/>
        <sz val="9"/>
        <rFont val="Times New Roman"/>
        <family val="1"/>
        <charset val="204"/>
      </rPr>
      <t>адача 1</t>
    </r>
    <r>
      <rPr>
        <sz val="9"/>
        <rFont val="Times New Roman"/>
        <family val="1"/>
        <charset val="204"/>
      </rPr>
      <t xml:space="preserve"> "Снижение   общего   числа зарегистрированных преступлений, снижение  доли  тяжких и особо тяжких  преступлений"</t>
    </r>
  </si>
  <si>
    <r>
      <t>З</t>
    </r>
    <r>
      <rPr>
        <b/>
        <sz val="9"/>
        <rFont val="Times New Roman"/>
        <family val="1"/>
        <charset val="204"/>
      </rPr>
      <t xml:space="preserve">адача  2  </t>
    </r>
    <r>
      <rPr>
        <sz val="9"/>
        <rFont val="Times New Roman"/>
        <family val="1"/>
        <charset val="204"/>
      </rPr>
      <t xml:space="preserve"> "Повышение    эффективности   профилактики правонарушений"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</si>
  <si>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</si>
  <si>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</si>
  <si>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</si>
  <si>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</si>
  <si>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</si>
  <si>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</si>
  <si>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t>З</t>
    </r>
    <r>
      <rPr>
        <b/>
        <sz val="9"/>
        <rFont val="Times New Roman"/>
        <family val="1"/>
        <charset val="204"/>
      </rPr>
      <t>адача  1  "</t>
    </r>
    <r>
      <rPr>
        <sz val="9"/>
        <rFont val="Times New Roman"/>
        <family val="1"/>
        <charset val="204"/>
      </rPr>
      <t>Усиление антитеррористической защищенности объектов с массовым пребыванием людей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</si>
  <si>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</si>
  <si>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</si>
  <si>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t>З</t>
    </r>
    <r>
      <rPr>
        <b/>
        <sz val="9"/>
        <rFont val="Times New Roman"/>
        <family val="1"/>
        <charset val="204"/>
      </rPr>
      <t xml:space="preserve">адача 2 </t>
    </r>
    <r>
      <rPr>
        <sz val="9"/>
        <rFont val="Times New Roman"/>
        <family val="1"/>
        <charset val="204"/>
      </rPr>
      <t xml:space="preserve">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  </r>
  </si>
  <si>
    <r>
      <t>З</t>
    </r>
    <r>
      <rPr>
        <b/>
        <sz val="9"/>
        <rFont val="Times New Roman"/>
        <family val="1"/>
        <charset val="204"/>
      </rPr>
      <t>адача  1 "</t>
    </r>
    <r>
      <rPr>
        <sz val="9"/>
        <rFont val="Times New Roman"/>
        <family val="1"/>
        <charset val="204"/>
      </rPr>
      <t>Сокращение спроса на наркотики в Тверской области за счет совершенствования системы профилактики немедицинского потребления наркотиков"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</si>
  <si>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</si>
  <si>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</si>
  <si>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</si>
  <si>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</si>
  <si>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</si>
  <si>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t>З</t>
    </r>
    <r>
      <rPr>
        <b/>
        <sz val="9"/>
        <rFont val="Times New Roman"/>
        <family val="1"/>
        <charset val="204"/>
      </rPr>
      <t xml:space="preserve">адача  2 </t>
    </r>
    <r>
      <rPr>
        <sz val="9"/>
        <rFont val="Times New Roman"/>
        <family val="1"/>
        <charset val="204"/>
      </rPr>
      <t xml:space="preserve"> "Сокращение спроса на наркотики в городе Ржеве Тверской области за счет совершенствования системы лечения больных наркоманией"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</si>
  <si>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</si>
  <si>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</si>
  <si>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</si>
  <si>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t>З</t>
    </r>
    <r>
      <rPr>
        <b/>
        <sz val="9"/>
        <rFont val="Times New Roman"/>
        <family val="1"/>
        <charset val="204"/>
      </rPr>
      <t xml:space="preserve">адача   1  </t>
    </r>
    <r>
      <rPr>
        <sz val="9"/>
        <rFont val="Times New Roman"/>
        <family val="1"/>
        <charset val="204"/>
      </rPr>
      <t xml:space="preserve">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</si>
  <si>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</si>
  <si>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</si>
  <si>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</si>
  <si>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</si>
  <si>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</si>
  <si>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</si>
  <si>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</si>
  <si>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</si>
  <si>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</si>
  <si>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Научно-методическая и информационно-аналитическая работа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</si>
  <si>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</si>
  <si>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</si>
  <si>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З</t>
    </r>
    <r>
      <rPr>
        <b/>
        <sz val="9"/>
        <rFont val="Times New Roman"/>
        <family val="1"/>
        <charset val="204"/>
      </rPr>
      <t>адача 3  "</t>
    </r>
    <r>
      <rPr>
        <sz val="9"/>
        <rFont val="Times New Roman"/>
        <family val="1"/>
        <charset val="204"/>
      </rPr>
      <t>Организация повышения квалификации кадров, занимающихся профилактикой правонарушений и преступности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</si>
  <si>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</si>
  <si>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Предупреждение и ликвидация последствий чрезвычайных ситуаций природного и техногенного характера на территории города Ржева Тверской области"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</si>
  <si>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</si>
  <si>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</si>
  <si>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</si>
  <si>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</si>
  <si>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</si>
  <si>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</si>
  <si>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</si>
  <si>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</si>
  <si>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"К</t>
    </r>
    <r>
      <rPr>
        <sz val="9"/>
        <rFont val="Times New Roman"/>
        <family val="1"/>
        <charset val="204"/>
      </rPr>
      <t>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</si>
  <si>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</si>
  <si>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</si>
  <si>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</si>
  <si>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</si>
  <si>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"Д</t>
    </r>
    <r>
      <rPr>
        <sz val="9"/>
        <rFont val="Times New Roman"/>
        <family val="1"/>
        <charset val="204"/>
      </rPr>
      <t>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</si>
  <si>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</si>
  <si>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</si>
  <si>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</si>
  <si>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</si>
  <si>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</si>
  <si>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</si>
  <si>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</si>
  <si>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</si>
  <si>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стоящих на учете в МКДН и ЗП"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</si>
  <si>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</si>
  <si>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</si>
  <si>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</si>
  <si>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</si>
  <si>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</si>
  <si>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</si>
  <si>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</si>
  <si>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</si>
  <si>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</si>
  <si>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</si>
  <si>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</si>
  <si>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</si>
  <si>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</si>
  <si>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</si>
  <si>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</si>
  <si>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</si>
  <si>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</si>
  <si>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</si>
  <si>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</si>
  <si>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</si>
  <si>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</si>
  <si>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</si>
  <si>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</si>
  <si>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мероприятий, акций для учащихся в каникулярное время"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</si>
  <si>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</si>
  <si>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</si>
  <si>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</si>
  <si>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</si>
  <si>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</si>
  <si>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</si>
  <si>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</si>
  <si>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</si>
  <si>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</si>
  <si>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</si>
  <si>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</si>
  <si>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</si>
  <si>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</si>
  <si>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</si>
  <si>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</si>
  <si>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</si>
  <si>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</si>
  <si>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</si>
  <si>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</si>
  <si>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</si>
  <si>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</si>
  <si>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</si>
  <si>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</si>
  <si>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</si>
  <si>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</si>
  <si>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</si>
  <si>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</si>
  <si>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</si>
  <si>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</si>
  <si>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</si>
  <si>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</si>
  <si>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</si>
  <si>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</si>
  <si>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</si>
  <si>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</si>
  <si>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</si>
  <si>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</si>
  <si>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</si>
  <si>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</si>
  <si>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</si>
  <si>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</si>
  <si>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</si>
  <si>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</si>
  <si>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</si>
  <si>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</si>
  <si>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</si>
  <si>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</si>
  <si>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</si>
  <si>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</si>
  <si>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</si>
  <si>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</si>
  <si>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</si>
  <si>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</si>
  <si>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</si>
  <si>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</si>
  <si>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</si>
  <si>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</si>
  <si>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</si>
  <si>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</si>
  <si>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</si>
  <si>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</si>
  <si>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</si>
  <si>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</si>
  <si>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</si>
  <si>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</si>
  <si>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</si>
  <si>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</si>
  <si>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</si>
  <si>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</si>
  <si>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</si>
  <si>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</si>
  <si>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>Приложение  к постановлению Администрации города Ржева Тверской области от 06.06.2017 № 517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</si>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</sst>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17" fillId="3" borderId="1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21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164" fontId="17" fillId="3" borderId="5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/>
    <xf numFmtId="49" fontId="2" fillId="3" borderId="2" xfId="0" applyNumberFormat="1" applyFont="1" applyFill="1" applyBorder="1"/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center"/>
    </xf>
    <xf numFmtId="0" fontId="22" fillId="3" borderId="1" xfId="0" applyFont="1" applyFill="1" applyBorder="1"/>
    <xf numFmtId="0" fontId="2" fillId="3" borderId="0" xfId="0" applyFont="1" applyFill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23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19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0" fillId="3" borderId="1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7"/>
  <sheetViews>
    <sheetView tabSelected="1" view="pageBreakPreview" zoomScaleNormal="100" zoomScaleSheetLayoutView="145" workbookViewId="0">
      <selection activeCell="Y201" sqref="Y201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7.71093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1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06" t="s">
        <v>226</v>
      </c>
      <c r="AB1" s="106"/>
      <c r="AC1" s="106"/>
      <c r="AD1" s="106"/>
      <c r="AE1" s="106"/>
      <c r="AF1" s="106"/>
      <c r="AG1" s="106"/>
      <c r="AH1" s="106"/>
    </row>
    <row r="2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7"/>
      <c r="AA2" s="83"/>
      <c r="AB2" s="83"/>
      <c r="AC2" s="83"/>
      <c r="AD2" s="83"/>
      <c r="AE2" s="83"/>
      <c r="AF2" s="83"/>
      <c r="AG2" s="83"/>
      <c r="AH2" s="83"/>
    </row>
    <row r="3" spans="1:34" ht="39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7"/>
      <c r="AA3" s="107" t="s">
        <v>221</v>
      </c>
      <c r="AB3" s="108"/>
      <c r="AC3" s="108"/>
      <c r="AD3" s="108"/>
      <c r="AE3" s="108"/>
      <c r="AF3" s="108"/>
      <c r="AG3" s="108"/>
      <c r="AH3" s="108"/>
    </row>
    <row r="4" spans="1:34">
      <c r="A4" s="10"/>
      <c r="B4" s="10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1"/>
      <c r="AG4" s="11"/>
      <c r="AH4" s="11"/>
    </row>
    <row r="5" spans="1:34" ht="17.25" customHeight="1">
      <c r="A5" s="110" t="s">
        <v>224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"/>
    </row>
    <row r="6" spans="1:34" s="1" customFormat="1" ht="29.25" customHeight="1">
      <c r="A6" s="103" t="s">
        <v>46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2"/>
    </row>
    <row r="7" spans="1:34" ht="11.25" customHeight="1">
      <c r="A7" s="104" t="s">
        <v>31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1"/>
    </row>
    <row r="8" spans="1:34" ht="12.75" customHeight="1">
      <c r="A8" s="111" t="s">
        <v>30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"/>
    </row>
    <row r="9" spans="1:34" ht="3.75" customHeight="1">
      <c r="A9" s="10"/>
      <c r="B9" s="10"/>
      <c r="C9" s="102" t="s">
        <v>32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33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>
      <c r="A12" s="105" t="s">
        <v>34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1"/>
    </row>
    <row r="13" spans="1:34">
      <c r="A13" s="105" t="s">
        <v>225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1"/>
    </row>
    <row r="14" spans="1:34" ht="15" customHeight="1">
      <c r="A14" s="105" t="s">
        <v>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</row>
    <row r="15" spans="1:34" ht="15" customHeight="1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</row>
    <row r="16" spans="1:34" ht="15" customHeight="1">
      <c r="A16" s="105" t="s">
        <v>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</row>
    <row r="17" spans="1:35" ht="30.75" customHeight="1">
      <c r="A17" s="105" t="s">
        <v>3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5" customHeight="1">
      <c r="A19" s="116" t="s">
        <v>35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8"/>
      <c r="P19" s="118"/>
      <c r="Q19" s="118"/>
      <c r="R19" s="16"/>
      <c r="S19" s="16"/>
      <c r="T19" s="16"/>
      <c r="U19" s="16"/>
      <c r="V19" s="16"/>
      <c r="W19" s="16"/>
      <c r="X19" s="16"/>
      <c r="Y19" s="119" t="s">
        <v>52</v>
      </c>
      <c r="Z19" s="114" t="s">
        <v>36</v>
      </c>
      <c r="AA19" s="116" t="s">
        <v>37</v>
      </c>
      <c r="AB19" s="117"/>
      <c r="AC19" s="117"/>
      <c r="AD19" s="122"/>
      <c r="AE19" s="122"/>
      <c r="AF19" s="123"/>
      <c r="AG19" s="116" t="s">
        <v>38</v>
      </c>
      <c r="AH19" s="130"/>
    </row>
    <row r="20" spans="1:35" ht="36.75" customHeight="1">
      <c r="A20" s="101" t="s">
        <v>54</v>
      </c>
      <c r="B20" s="101"/>
      <c r="C20" s="101"/>
      <c r="D20" s="101" t="s">
        <v>39</v>
      </c>
      <c r="E20" s="101"/>
      <c r="F20" s="113" t="s">
        <v>4</v>
      </c>
      <c r="G20" s="113"/>
      <c r="H20" s="113" t="s">
        <v>50</v>
      </c>
      <c r="I20" s="115"/>
      <c r="J20" s="115"/>
      <c r="K20" s="115"/>
      <c r="L20" s="115"/>
      <c r="M20" s="115"/>
      <c r="N20" s="115"/>
      <c r="O20" s="115"/>
      <c r="P20" s="115"/>
      <c r="Q20" s="115"/>
      <c r="R20" s="17"/>
      <c r="S20" s="17"/>
      <c r="T20" s="17"/>
      <c r="U20" s="17"/>
      <c r="V20" s="17"/>
      <c r="W20" s="17"/>
      <c r="X20" s="17"/>
      <c r="Y20" s="119"/>
      <c r="Z20" s="114"/>
      <c r="AA20" s="124"/>
      <c r="AB20" s="125"/>
      <c r="AC20" s="125"/>
      <c r="AD20" s="126"/>
      <c r="AE20" s="126"/>
      <c r="AF20" s="127"/>
      <c r="AG20" s="124"/>
      <c r="AH20" s="131"/>
    </row>
    <row r="21" spans="1:35" ht="48.75" customHeight="1">
      <c r="A21" s="101"/>
      <c r="B21" s="101"/>
      <c r="C21" s="101"/>
      <c r="D21" s="101"/>
      <c r="E21" s="101"/>
      <c r="F21" s="113"/>
      <c r="G21" s="113"/>
      <c r="H21" s="113" t="s">
        <v>5</v>
      </c>
      <c r="I21" s="115"/>
      <c r="J21" s="63" t="s">
        <v>180</v>
      </c>
      <c r="K21" s="101" t="s">
        <v>6</v>
      </c>
      <c r="L21" s="101"/>
      <c r="M21" s="113" t="s">
        <v>51</v>
      </c>
      <c r="N21" s="115"/>
      <c r="O21" s="115"/>
      <c r="P21" s="115"/>
      <c r="Q21" s="115"/>
      <c r="R21" s="19"/>
      <c r="S21" s="19"/>
      <c r="T21" s="19"/>
      <c r="U21" s="19"/>
      <c r="V21" s="19"/>
      <c r="W21" s="19"/>
      <c r="X21" s="19"/>
      <c r="Y21" s="119"/>
      <c r="Z21" s="101"/>
      <c r="AA21" s="39">
        <v>2016</v>
      </c>
      <c r="AB21" s="39">
        <v>2017</v>
      </c>
      <c r="AC21" s="39">
        <v>2018</v>
      </c>
      <c r="AD21" s="39">
        <v>2019</v>
      </c>
      <c r="AE21" s="39">
        <v>2020</v>
      </c>
      <c r="AF21" s="39">
        <v>2021</v>
      </c>
      <c r="AG21" s="128" t="s">
        <v>40</v>
      </c>
      <c r="AH21" s="129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28">
        <v>26</v>
      </c>
      <c r="AH22" s="132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41</v>
      </c>
      <c r="Z23" s="42" t="s">
        <v>42</v>
      </c>
      <c r="AA23" s="43">
        <f>AA24</f>
        <v>8815</v>
      </c>
      <c r="AB23" s="43">
        <v>8840.7000000000007</v>
      </c>
      <c r="AC23" s="43">
        <v>8126.7</v>
      </c>
      <c r="AD23" s="43">
        <v>8137.7</v>
      </c>
      <c r="AE23" s="43">
        <v>7669.9</v>
      </c>
      <c r="AF23" s="43">
        <v>7669.9</v>
      </c>
      <c r="AG23" s="120"/>
      <c r="AH23" s="121"/>
    </row>
    <row r="24" spans="1:35" ht="19.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53</v>
      </c>
      <c r="Z24" s="42" t="s">
        <v>42</v>
      </c>
      <c r="AA24" s="43">
        <f>AA32+AA60+AA84+AA117+AA183</f>
        <v>8815</v>
      </c>
      <c r="AB24" s="43">
        <v>8840.7000000000007</v>
      </c>
      <c r="AC24" s="43">
        <v>8126.7</v>
      </c>
      <c r="AD24" s="43">
        <v>8137.7</v>
      </c>
      <c r="AE24" s="43">
        <v>7669.9</v>
      </c>
      <c r="AF24" s="43">
        <v>7669.9</v>
      </c>
      <c r="AG24" s="120"/>
      <c r="AH24" s="121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55</v>
      </c>
      <c r="Z25" s="42"/>
      <c r="AA25" s="43"/>
      <c r="AB25" s="43"/>
      <c r="AC25" s="43"/>
      <c r="AD25" s="43"/>
      <c r="AE25" s="43"/>
      <c r="AF25" s="43"/>
      <c r="AG25" s="120"/>
      <c r="AH25" s="121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56</v>
      </c>
      <c r="Z26" s="18" t="s">
        <v>29</v>
      </c>
      <c r="AA26" s="21">
        <v>2.94</v>
      </c>
      <c r="AB26" s="21">
        <v>2.79</v>
      </c>
      <c r="AC26" s="21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57</v>
      </c>
      <c r="Z27" s="18" t="s">
        <v>43</v>
      </c>
      <c r="AA27" s="21">
        <v>4000</v>
      </c>
      <c r="AB27" s="21">
        <v>3900</v>
      </c>
      <c r="AC27" s="21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51.7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58</v>
      </c>
      <c r="Z28" s="18" t="s">
        <v>29</v>
      </c>
      <c r="AA28" s="46">
        <v>25</v>
      </c>
      <c r="AB28" s="46">
        <v>22</v>
      </c>
      <c r="AC28" s="46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6.7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222</v>
      </c>
      <c r="Z29" s="18" t="s">
        <v>29</v>
      </c>
      <c r="AA29" s="21">
        <v>0.03</v>
      </c>
      <c r="AB29" s="21">
        <v>2.5000000000000001E-2</v>
      </c>
      <c r="AC29" s="21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9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59</v>
      </c>
      <c r="Z30" s="18" t="s">
        <v>29</v>
      </c>
      <c r="AA30" s="21">
        <v>3.75</v>
      </c>
      <c r="AB30" s="64">
        <v>3.5</v>
      </c>
      <c r="AC30" s="21">
        <v>3.25</v>
      </c>
      <c r="AD30" s="64">
        <v>3</v>
      </c>
      <c r="AE30" s="21">
        <v>2.75</v>
      </c>
      <c r="AF30" s="64">
        <v>2.5</v>
      </c>
      <c r="AG30" s="65">
        <v>2.5</v>
      </c>
      <c r="AH30" s="27"/>
    </row>
    <row r="31" spans="1:35" ht="38.25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60</v>
      </c>
      <c r="Z31" s="18" t="s">
        <v>29</v>
      </c>
      <c r="AA31" s="64">
        <v>3</v>
      </c>
      <c r="AB31" s="21">
        <v>3.25</v>
      </c>
      <c r="AC31" s="64">
        <v>3</v>
      </c>
      <c r="AD31" s="21">
        <v>2.75</v>
      </c>
      <c r="AE31" s="64">
        <v>2.5</v>
      </c>
      <c r="AF31" s="21">
        <v>2.25</v>
      </c>
      <c r="AG31" s="26">
        <v>2.25</v>
      </c>
      <c r="AH31" s="27"/>
      <c r="AI31" s="2"/>
    </row>
    <row r="32" spans="1:35" ht="44.25" customHeight="1">
      <c r="A32" s="95"/>
      <c r="B32" s="95"/>
      <c r="C32" s="95"/>
      <c r="D32" s="87"/>
      <c r="E32" s="87"/>
      <c r="F32" s="87"/>
      <c r="G32" s="87"/>
      <c r="H32" s="87"/>
      <c r="I32" s="88"/>
      <c r="J32" s="88"/>
      <c r="K32" s="88"/>
      <c r="L32" s="88"/>
      <c r="M32" s="88"/>
      <c r="N32" s="88"/>
      <c r="O32" s="89"/>
      <c r="P32" s="89"/>
      <c r="Q32" s="89"/>
      <c r="R32" s="61"/>
      <c r="S32" s="61"/>
      <c r="T32" s="61"/>
      <c r="U32" s="61"/>
      <c r="V32" s="61"/>
      <c r="W32" s="61"/>
      <c r="X32" s="61"/>
      <c r="Y32" s="85" t="s">
        <v>8</v>
      </c>
      <c r="Z32" s="90" t="s">
        <v>42</v>
      </c>
      <c r="AA32" s="91">
        <v>50</v>
      </c>
      <c r="AB32" s="91">
        <v>115</v>
      </c>
      <c r="AC32" s="91">
        <v>65</v>
      </c>
      <c r="AD32" s="91">
        <v>65</v>
      </c>
      <c r="AE32" s="91">
        <v>50</v>
      </c>
      <c r="AF32" s="91">
        <v>50</v>
      </c>
      <c r="AG32" s="92"/>
      <c r="AH32" s="28"/>
    </row>
    <row r="33" spans="1:34" ht="38.25" customHeight="1">
      <c r="A33" s="3"/>
      <c r="B33" s="3"/>
      <c r="C33" s="3"/>
      <c r="D33" s="4"/>
      <c r="E33" s="4"/>
      <c r="F33" s="4"/>
      <c r="G33" s="4"/>
      <c r="H33" s="4"/>
      <c r="I33" s="5"/>
      <c r="J33" s="5"/>
      <c r="K33" s="5"/>
      <c r="L33" s="5"/>
      <c r="M33" s="5"/>
      <c r="N33" s="5"/>
      <c r="O33" s="6"/>
      <c r="P33" s="6"/>
      <c r="Q33" s="6"/>
      <c r="R33" s="25"/>
      <c r="S33" s="25"/>
      <c r="T33" s="25"/>
      <c r="U33" s="25"/>
      <c r="V33" s="25"/>
      <c r="W33" s="25"/>
      <c r="X33" s="25"/>
      <c r="Y33" s="100" t="s">
        <v>70</v>
      </c>
      <c r="Z33" s="18" t="s">
        <v>42</v>
      </c>
      <c r="AA33" s="46">
        <v>50</v>
      </c>
      <c r="AB33" s="46">
        <v>115</v>
      </c>
      <c r="AC33" s="46">
        <v>65</v>
      </c>
      <c r="AD33" s="46">
        <v>65</v>
      </c>
      <c r="AE33" s="46">
        <v>50</v>
      </c>
      <c r="AF33" s="46">
        <v>50</v>
      </c>
      <c r="AG33" s="47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61</v>
      </c>
      <c r="Z34" s="18" t="s">
        <v>43</v>
      </c>
      <c r="AA34" s="21">
        <v>1800</v>
      </c>
      <c r="AB34" s="21">
        <v>1710</v>
      </c>
      <c r="AC34" s="21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8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62</v>
      </c>
      <c r="Z35" s="18" t="s">
        <v>43</v>
      </c>
      <c r="AA35" s="21">
        <v>600</v>
      </c>
      <c r="AB35" s="21">
        <v>570</v>
      </c>
      <c r="AC35" s="21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6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63</v>
      </c>
      <c r="Z36" s="18" t="s">
        <v>43</v>
      </c>
      <c r="AA36" s="21">
        <v>60</v>
      </c>
      <c r="AB36" s="21">
        <v>60</v>
      </c>
      <c r="AC36" s="21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64</v>
      </c>
      <c r="Z37" s="18" t="s">
        <v>29</v>
      </c>
      <c r="AA37" s="46">
        <v>33</v>
      </c>
      <c r="AB37" s="46">
        <v>33</v>
      </c>
      <c r="AC37" s="46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65</v>
      </c>
      <c r="Z38" s="18" t="s">
        <v>29</v>
      </c>
      <c r="AA38" s="46">
        <v>10</v>
      </c>
      <c r="AB38" s="21">
        <v>10.5</v>
      </c>
      <c r="AC38" s="21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7.5" customHeight="1">
      <c r="A39" s="23">
        <v>6</v>
      </c>
      <c r="B39" s="23">
        <v>0</v>
      </c>
      <c r="C39" s="23">
        <v>1</v>
      </c>
      <c r="D39" s="24">
        <v>0</v>
      </c>
      <c r="E39" s="24">
        <v>3</v>
      </c>
      <c r="F39" s="24">
        <v>1</v>
      </c>
      <c r="G39" s="24">
        <v>4</v>
      </c>
      <c r="H39" s="24">
        <v>1</v>
      </c>
      <c r="I39" s="6">
        <v>7</v>
      </c>
      <c r="J39" s="6">
        <v>1</v>
      </c>
      <c r="K39" s="6">
        <v>0</v>
      </c>
      <c r="L39" s="6">
        <v>1</v>
      </c>
      <c r="M39" s="6">
        <v>2</v>
      </c>
      <c r="N39" s="6">
        <v>0</v>
      </c>
      <c r="O39" s="6">
        <v>0</v>
      </c>
      <c r="P39" s="6">
        <v>1</v>
      </c>
      <c r="Q39" s="5" t="s">
        <v>48</v>
      </c>
      <c r="R39" s="25"/>
      <c r="S39" s="25"/>
      <c r="T39" s="25"/>
      <c r="U39" s="25"/>
      <c r="V39" s="25"/>
      <c r="W39" s="25"/>
      <c r="X39" s="25"/>
      <c r="Y39" s="98" t="s">
        <v>220</v>
      </c>
      <c r="Z39" s="18" t="s">
        <v>42</v>
      </c>
      <c r="AA39" s="46">
        <v>50</v>
      </c>
      <c r="AB39" s="46">
        <v>100</v>
      </c>
      <c r="AC39" s="46">
        <v>50</v>
      </c>
      <c r="AD39" s="46">
        <v>50</v>
      </c>
      <c r="AE39" s="46">
        <v>50</v>
      </c>
      <c r="AF39" s="46">
        <v>50</v>
      </c>
      <c r="AG39" s="47"/>
      <c r="AH39" s="27"/>
    </row>
    <row r="40" spans="1:34" ht="36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181</v>
      </c>
      <c r="Z40" s="18" t="s">
        <v>43</v>
      </c>
      <c r="AA40" s="21">
        <v>1</v>
      </c>
      <c r="AB40" s="21">
        <v>1</v>
      </c>
      <c r="AC40" s="21">
        <v>1</v>
      </c>
      <c r="AD40" s="21">
        <v>1</v>
      </c>
      <c r="AE40" s="21">
        <v>1</v>
      </c>
      <c r="AF40" s="21">
        <v>1</v>
      </c>
      <c r="AG40" s="26">
        <v>6</v>
      </c>
      <c r="AH40" s="27"/>
    </row>
    <row r="41" spans="1:34" ht="35.25" customHeight="1">
      <c r="A41" s="23">
        <v>6</v>
      </c>
      <c r="B41" s="23">
        <v>0</v>
      </c>
      <c r="C41" s="23">
        <v>1</v>
      </c>
      <c r="D41" s="24">
        <v>0</v>
      </c>
      <c r="E41" s="24">
        <v>3</v>
      </c>
      <c r="F41" s="24">
        <v>1</v>
      </c>
      <c r="G41" s="24">
        <v>4</v>
      </c>
      <c r="H41" s="24">
        <v>1</v>
      </c>
      <c r="I41" s="6">
        <v>7</v>
      </c>
      <c r="J41" s="6">
        <v>1</v>
      </c>
      <c r="K41" s="6">
        <v>0</v>
      </c>
      <c r="L41" s="6">
        <v>1</v>
      </c>
      <c r="M41" s="6">
        <v>2</v>
      </c>
      <c r="N41" s="6">
        <v>0</v>
      </c>
      <c r="O41" s="6">
        <v>0</v>
      </c>
      <c r="P41" s="6">
        <v>6</v>
      </c>
      <c r="Q41" s="5" t="s">
        <v>48</v>
      </c>
      <c r="R41" s="25"/>
      <c r="S41" s="25"/>
      <c r="T41" s="25"/>
      <c r="U41" s="25"/>
      <c r="V41" s="25"/>
      <c r="W41" s="25"/>
      <c r="X41" s="25"/>
      <c r="Y41" s="98" t="s">
        <v>186</v>
      </c>
      <c r="Z41" s="18" t="s">
        <v>42</v>
      </c>
      <c r="AA41" s="46">
        <v>0</v>
      </c>
      <c r="AB41" s="46">
        <v>15</v>
      </c>
      <c r="AC41" s="46">
        <v>15</v>
      </c>
      <c r="AD41" s="46">
        <v>15</v>
      </c>
      <c r="AE41" s="46">
        <v>15</v>
      </c>
      <c r="AF41" s="46">
        <v>15</v>
      </c>
      <c r="AG41" s="46"/>
      <c r="AH41" s="27"/>
    </row>
    <row r="42" spans="1:34" ht="27.7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86" t="s">
        <v>187</v>
      </c>
      <c r="Z42" s="49" t="s">
        <v>66</v>
      </c>
      <c r="AA42" s="21">
        <v>0</v>
      </c>
      <c r="AB42" s="21">
        <v>1</v>
      </c>
      <c r="AC42" s="21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9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98" t="s">
        <v>217</v>
      </c>
      <c r="Z43" s="49" t="s">
        <v>66</v>
      </c>
      <c r="AA43" s="50">
        <v>1</v>
      </c>
      <c r="AB43" s="50">
        <v>1</v>
      </c>
      <c r="AC43" s="50">
        <v>1</v>
      </c>
      <c r="AD43" s="50">
        <v>1</v>
      </c>
      <c r="AE43" s="50">
        <v>1</v>
      </c>
      <c r="AF43" s="50">
        <v>1</v>
      </c>
      <c r="AG43" s="51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115</v>
      </c>
      <c r="Z44" s="18" t="s">
        <v>43</v>
      </c>
      <c r="AA44" s="21">
        <v>10</v>
      </c>
      <c r="AB44" s="21">
        <v>10</v>
      </c>
      <c r="AC44" s="21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47.25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98" t="s">
        <v>218</v>
      </c>
      <c r="Z45" s="42" t="s">
        <v>66</v>
      </c>
      <c r="AA45" s="50">
        <v>1</v>
      </c>
      <c r="AB45" s="50">
        <v>1</v>
      </c>
      <c r="AC45" s="50">
        <v>1</v>
      </c>
      <c r="AD45" s="50">
        <v>1</v>
      </c>
      <c r="AE45" s="50">
        <v>1</v>
      </c>
      <c r="AF45" s="50">
        <v>1</v>
      </c>
      <c r="AG45" s="51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182</v>
      </c>
      <c r="Z46" s="18" t="s">
        <v>43</v>
      </c>
      <c r="AA46" s="21">
        <v>1</v>
      </c>
      <c r="AB46" s="21">
        <v>1</v>
      </c>
      <c r="AC46" s="21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8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67</v>
      </c>
      <c r="Z47" s="18" t="s">
        <v>47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8.7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98" t="s">
        <v>219</v>
      </c>
      <c r="Z48" s="42" t="s">
        <v>66</v>
      </c>
      <c r="AA48" s="50">
        <v>1</v>
      </c>
      <c r="AB48" s="50">
        <v>1</v>
      </c>
      <c r="AC48" s="50">
        <v>1</v>
      </c>
      <c r="AD48" s="50">
        <v>1</v>
      </c>
      <c r="AE48" s="50">
        <v>1</v>
      </c>
      <c r="AF48" s="50">
        <v>1</v>
      </c>
      <c r="AG48" s="51"/>
      <c r="AH48" s="27"/>
    </row>
    <row r="49" spans="1:34" ht="75.7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68</v>
      </c>
      <c r="Z49" s="18" t="s">
        <v>43</v>
      </c>
      <c r="AA49" s="21">
        <v>3</v>
      </c>
      <c r="AB49" s="21">
        <v>3</v>
      </c>
      <c r="AC49" s="21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69</v>
      </c>
      <c r="Z50" s="18" t="s">
        <v>47</v>
      </c>
      <c r="AA50" s="21">
        <v>10000</v>
      </c>
      <c r="AB50" s="21">
        <v>10000</v>
      </c>
      <c r="AC50" s="21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9.25" customHeight="1">
      <c r="A51" s="23"/>
      <c r="B51" s="23"/>
      <c r="C51" s="23"/>
      <c r="D51" s="24"/>
      <c r="E51" s="24"/>
      <c r="F51" s="24"/>
      <c r="G51" s="24"/>
      <c r="H51" s="24"/>
      <c r="I51" s="6"/>
      <c r="J51" s="6"/>
      <c r="K51" s="6"/>
      <c r="L51" s="6"/>
      <c r="M51" s="6"/>
      <c r="N51" s="6"/>
      <c r="O51" s="6"/>
      <c r="P51" s="6"/>
      <c r="Q51" s="25"/>
      <c r="R51" s="25"/>
      <c r="S51" s="25"/>
      <c r="T51" s="25"/>
      <c r="U51" s="25"/>
      <c r="V51" s="25"/>
      <c r="W51" s="25"/>
      <c r="X51" s="25"/>
      <c r="Y51" s="100" t="s">
        <v>71</v>
      </c>
      <c r="Z51" s="18" t="s">
        <v>44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7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72</v>
      </c>
      <c r="Z52" s="18" t="s">
        <v>43</v>
      </c>
      <c r="AA52" s="21">
        <v>3900</v>
      </c>
      <c r="AB52" s="21">
        <v>3705</v>
      </c>
      <c r="AC52" s="21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73</v>
      </c>
      <c r="Z53" s="18" t="s">
        <v>43</v>
      </c>
      <c r="AA53" s="21">
        <v>300</v>
      </c>
      <c r="AB53" s="21">
        <v>250</v>
      </c>
      <c r="AC53" s="21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7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74</v>
      </c>
      <c r="Z54" s="18" t="s">
        <v>29</v>
      </c>
      <c r="AA54" s="64">
        <v>7.6</v>
      </c>
      <c r="AB54" s="21">
        <v>6.74</v>
      </c>
      <c r="AC54" s="21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34.2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99" t="s">
        <v>75</v>
      </c>
      <c r="Z55" s="42" t="s">
        <v>66</v>
      </c>
      <c r="AA55" s="21">
        <v>1</v>
      </c>
      <c r="AB55" s="21">
        <v>1</v>
      </c>
      <c r="AC55" s="21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76</v>
      </c>
      <c r="Z56" s="18" t="s">
        <v>43</v>
      </c>
      <c r="AA56" s="21">
        <v>1</v>
      </c>
      <c r="AB56" s="21">
        <v>1</v>
      </c>
      <c r="AC56" s="21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33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77</v>
      </c>
      <c r="Z57" s="18" t="s">
        <v>47</v>
      </c>
      <c r="AA57" s="21">
        <v>1</v>
      </c>
      <c r="AB57" s="21">
        <v>3</v>
      </c>
      <c r="AC57" s="21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100.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99" t="s">
        <v>183</v>
      </c>
      <c r="Z58" s="42" t="s">
        <v>66</v>
      </c>
      <c r="AA58" s="21">
        <v>1</v>
      </c>
      <c r="AB58" s="21">
        <v>1</v>
      </c>
      <c r="AC58" s="21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6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116</v>
      </c>
      <c r="Z59" s="18" t="s">
        <v>43</v>
      </c>
      <c r="AA59" s="21">
        <v>4</v>
      </c>
      <c r="AB59" s="21">
        <v>4</v>
      </c>
      <c r="AC59" s="21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8.5" customHeight="1">
      <c r="A60" s="95"/>
      <c r="B60" s="95"/>
      <c r="C60" s="95"/>
      <c r="D60" s="87"/>
      <c r="E60" s="87"/>
      <c r="F60" s="87"/>
      <c r="G60" s="87"/>
      <c r="H60" s="87"/>
      <c r="I60" s="88"/>
      <c r="J60" s="88"/>
      <c r="K60" s="88"/>
      <c r="L60" s="88"/>
      <c r="M60" s="88"/>
      <c r="N60" s="88"/>
      <c r="O60" s="89"/>
      <c r="P60" s="89"/>
      <c r="Q60" s="88"/>
      <c r="R60" s="61"/>
      <c r="S60" s="61"/>
      <c r="T60" s="61"/>
      <c r="U60" s="61"/>
      <c r="V60" s="61"/>
      <c r="W60" s="61"/>
      <c r="X60" s="61"/>
      <c r="Y60" s="84" t="s">
        <v>7</v>
      </c>
      <c r="Z60" s="90" t="s">
        <v>42</v>
      </c>
      <c r="AA60" s="91">
        <v>150</v>
      </c>
      <c r="AB60" s="91">
        <v>200</v>
      </c>
      <c r="AC60" s="91">
        <v>300</v>
      </c>
      <c r="AD60" s="91">
        <v>300</v>
      </c>
      <c r="AE60" s="91">
        <v>150</v>
      </c>
      <c r="AF60" s="91">
        <v>150</v>
      </c>
      <c r="AG60" s="92"/>
      <c r="AH60" s="27"/>
    </row>
    <row r="61" spans="1:34" ht="38.25" customHeight="1">
      <c r="A61" s="3"/>
      <c r="B61" s="3"/>
      <c r="C61" s="3"/>
      <c r="D61" s="4"/>
      <c r="E61" s="4"/>
      <c r="F61" s="4"/>
      <c r="G61" s="4"/>
      <c r="H61" s="4"/>
      <c r="I61" s="5"/>
      <c r="J61" s="5"/>
      <c r="K61" s="5"/>
      <c r="L61" s="5"/>
      <c r="M61" s="5"/>
      <c r="N61" s="5"/>
      <c r="O61" s="6"/>
      <c r="P61" s="6"/>
      <c r="Q61" s="5"/>
      <c r="R61" s="25"/>
      <c r="S61" s="25"/>
      <c r="T61" s="25"/>
      <c r="U61" s="25"/>
      <c r="V61" s="25"/>
      <c r="W61" s="25"/>
      <c r="X61" s="25"/>
      <c r="Y61" s="100" t="s">
        <v>78</v>
      </c>
      <c r="Z61" s="18" t="s">
        <v>42</v>
      </c>
      <c r="AA61" s="46">
        <v>150</v>
      </c>
      <c r="AB61" s="46">
        <v>200</v>
      </c>
      <c r="AC61" s="46">
        <v>300</v>
      </c>
      <c r="AD61" s="46">
        <v>300</v>
      </c>
      <c r="AE61" s="46">
        <v>150</v>
      </c>
      <c r="AF61" s="46">
        <v>150</v>
      </c>
      <c r="AG61" s="47"/>
      <c r="AH61" s="27"/>
    </row>
    <row r="62" spans="1:34" ht="41.2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79</v>
      </c>
      <c r="Z62" s="18" t="s">
        <v>29</v>
      </c>
      <c r="AA62" s="46">
        <v>26</v>
      </c>
      <c r="AB62" s="46">
        <v>37</v>
      </c>
      <c r="AC62" s="46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80</v>
      </c>
      <c r="Z63" s="18" t="s">
        <v>29</v>
      </c>
      <c r="AA63" s="46">
        <v>10</v>
      </c>
      <c r="AB63" s="46">
        <v>12.5</v>
      </c>
      <c r="AC63" s="46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50.25" customHeight="1">
      <c r="A64" s="52">
        <v>6</v>
      </c>
      <c r="B64" s="52">
        <v>0</v>
      </c>
      <c r="C64" s="52">
        <v>1</v>
      </c>
      <c r="D64" s="53">
        <v>0</v>
      </c>
      <c r="E64" s="53">
        <v>3</v>
      </c>
      <c r="F64" s="53">
        <v>1</v>
      </c>
      <c r="G64" s="53">
        <v>4</v>
      </c>
      <c r="H64" s="53">
        <v>1</v>
      </c>
      <c r="I64" s="54">
        <v>7</v>
      </c>
      <c r="J64" s="54">
        <v>2</v>
      </c>
      <c r="K64" s="54">
        <v>0</v>
      </c>
      <c r="L64" s="54">
        <v>1</v>
      </c>
      <c r="M64" s="54">
        <v>2</v>
      </c>
      <c r="N64" s="54">
        <v>0</v>
      </c>
      <c r="O64" s="54">
        <v>0</v>
      </c>
      <c r="P64" s="54">
        <v>2</v>
      </c>
      <c r="Q64" s="25" t="s">
        <v>48</v>
      </c>
      <c r="R64" s="25"/>
      <c r="S64" s="25"/>
      <c r="T64" s="25"/>
      <c r="U64" s="25"/>
      <c r="V64" s="25"/>
      <c r="W64" s="25"/>
      <c r="X64" s="25"/>
      <c r="Y64" s="98" t="s">
        <v>203</v>
      </c>
      <c r="Z64" s="18" t="s">
        <v>42</v>
      </c>
      <c r="AA64" s="46">
        <v>150</v>
      </c>
      <c r="AB64" s="46">
        <v>200</v>
      </c>
      <c r="AC64" s="46">
        <v>300</v>
      </c>
      <c r="AD64" s="46">
        <v>300</v>
      </c>
      <c r="AE64" s="46">
        <v>150</v>
      </c>
      <c r="AF64" s="46">
        <v>150</v>
      </c>
      <c r="AG64" s="47"/>
      <c r="AH64" s="27"/>
    </row>
    <row r="65" spans="1:34" ht="30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152</v>
      </c>
      <c r="Z65" s="18" t="s">
        <v>43</v>
      </c>
      <c r="AA65" s="21">
        <v>2</v>
      </c>
      <c r="AB65" s="21">
        <v>2</v>
      </c>
      <c r="AC65" s="21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51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99" t="s">
        <v>184</v>
      </c>
      <c r="Z66" s="42" t="s">
        <v>66</v>
      </c>
      <c r="AA66" s="21">
        <v>1</v>
      </c>
      <c r="AB66" s="21">
        <v>1</v>
      </c>
      <c r="AC66" s="21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30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117</v>
      </c>
      <c r="Z67" s="18" t="s">
        <v>43</v>
      </c>
      <c r="AA67" s="21">
        <v>4</v>
      </c>
      <c r="AB67" s="21">
        <v>4</v>
      </c>
      <c r="AC67" s="21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90.75" customHeight="1">
      <c r="A68" s="23"/>
      <c r="B68" s="23"/>
      <c r="C68" s="23"/>
      <c r="D68" s="24"/>
      <c r="E68" s="24"/>
      <c r="F68" s="24"/>
      <c r="G68" s="24"/>
      <c r="H68" s="24"/>
      <c r="I68" s="6"/>
      <c r="J68" s="6"/>
      <c r="K68" s="6"/>
      <c r="L68" s="6"/>
      <c r="M68" s="6"/>
      <c r="N68" s="6"/>
      <c r="O68" s="6"/>
      <c r="P68" s="6"/>
      <c r="Q68" s="25"/>
      <c r="R68" s="25"/>
      <c r="S68" s="25"/>
      <c r="T68" s="25"/>
      <c r="U68" s="25"/>
      <c r="V68" s="25"/>
      <c r="W68" s="25"/>
      <c r="X68" s="25"/>
      <c r="Y68" s="100" t="s">
        <v>81</v>
      </c>
      <c r="Z68" s="18" t="s">
        <v>42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7"/>
      <c r="AH68" s="27"/>
    </row>
    <row r="69" spans="1:34" ht="54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118</v>
      </c>
      <c r="Z69" s="18" t="s">
        <v>29</v>
      </c>
      <c r="AA69" s="46">
        <v>10</v>
      </c>
      <c r="AB69" s="46">
        <v>20</v>
      </c>
      <c r="AC69" s="46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66.7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99" t="s">
        <v>188</v>
      </c>
      <c r="Z70" s="42" t="s">
        <v>66</v>
      </c>
      <c r="AA70" s="21">
        <v>1</v>
      </c>
      <c r="AB70" s="21">
        <v>1</v>
      </c>
      <c r="AC70" s="21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48.7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119</v>
      </c>
      <c r="Z71" s="18" t="s">
        <v>43</v>
      </c>
      <c r="AA71" s="21">
        <v>26</v>
      </c>
      <c r="AB71" s="21">
        <v>26</v>
      </c>
      <c r="AC71" s="21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5.7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99" t="s">
        <v>189</v>
      </c>
      <c r="Z72" s="42" t="s">
        <v>66</v>
      </c>
      <c r="AA72" s="21">
        <v>1</v>
      </c>
      <c r="AB72" s="21">
        <v>1</v>
      </c>
      <c r="AC72" s="21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7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120</v>
      </c>
      <c r="Z73" s="18" t="s">
        <v>43</v>
      </c>
      <c r="AA73" s="21">
        <v>2</v>
      </c>
      <c r="AB73" s="21">
        <v>1</v>
      </c>
      <c r="AC73" s="21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99" t="s">
        <v>190</v>
      </c>
      <c r="Z74" s="42" t="s">
        <v>66</v>
      </c>
      <c r="AA74" s="21">
        <v>1</v>
      </c>
      <c r="AB74" s="21">
        <v>1</v>
      </c>
      <c r="AC74" s="21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28.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121</v>
      </c>
      <c r="Z75" s="18" t="s">
        <v>29</v>
      </c>
      <c r="AA75" s="46">
        <v>10</v>
      </c>
      <c r="AB75" s="46">
        <v>20</v>
      </c>
      <c r="AC75" s="46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51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99" t="s">
        <v>191</v>
      </c>
      <c r="Z76" s="42" t="s">
        <v>66</v>
      </c>
      <c r="AA76" s="21">
        <v>1</v>
      </c>
      <c r="AB76" s="21">
        <v>1</v>
      </c>
      <c r="AC76" s="21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26.2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122</v>
      </c>
      <c r="Z77" s="18" t="s">
        <v>43</v>
      </c>
      <c r="AA77" s="21">
        <v>2</v>
      </c>
      <c r="AB77" s="21">
        <v>2</v>
      </c>
      <c r="AC77" s="21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75.7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99" t="s">
        <v>192</v>
      </c>
      <c r="Z78" s="42" t="s">
        <v>66</v>
      </c>
      <c r="AA78" s="21">
        <v>1</v>
      </c>
      <c r="AB78" s="21">
        <v>1</v>
      </c>
      <c r="AC78" s="21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52.5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123</v>
      </c>
      <c r="Z79" s="18" t="s">
        <v>43</v>
      </c>
      <c r="AA79" s="21">
        <v>4</v>
      </c>
      <c r="AB79" s="21">
        <v>4</v>
      </c>
      <c r="AC79" s="21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51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99" t="s">
        <v>193</v>
      </c>
      <c r="Z80" s="42" t="s">
        <v>66</v>
      </c>
      <c r="AA80" s="21">
        <v>0</v>
      </c>
      <c r="AB80" s="21">
        <v>0</v>
      </c>
      <c r="AC80" s="21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31.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124</v>
      </c>
      <c r="Z81" s="18" t="s">
        <v>43</v>
      </c>
      <c r="AA81" s="21">
        <v>0</v>
      </c>
      <c r="AB81" s="21">
        <v>0</v>
      </c>
      <c r="AC81" s="21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99" t="s">
        <v>194</v>
      </c>
      <c r="Z82" s="42" t="s">
        <v>66</v>
      </c>
      <c r="AA82" s="21">
        <v>1</v>
      </c>
      <c r="AB82" s="21">
        <v>1</v>
      </c>
      <c r="AC82" s="21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125</v>
      </c>
      <c r="Z83" s="18" t="s">
        <v>43</v>
      </c>
      <c r="AA83" s="21">
        <v>50</v>
      </c>
      <c r="AB83" s="21">
        <v>50</v>
      </c>
      <c r="AC83" s="21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71.25" customHeight="1">
      <c r="A84" s="94"/>
      <c r="B84" s="94"/>
      <c r="C84" s="94"/>
      <c r="D84" s="93"/>
      <c r="E84" s="93"/>
      <c r="F84" s="93"/>
      <c r="G84" s="93"/>
      <c r="H84" s="93"/>
      <c r="I84" s="89"/>
      <c r="J84" s="89"/>
      <c r="K84" s="89"/>
      <c r="L84" s="89"/>
      <c r="M84" s="89"/>
      <c r="N84" s="89"/>
      <c r="O84" s="89"/>
      <c r="P84" s="89"/>
      <c r="Q84" s="61"/>
      <c r="R84" s="61"/>
      <c r="S84" s="61"/>
      <c r="T84" s="61"/>
      <c r="U84" s="61"/>
      <c r="V84" s="61"/>
      <c r="W84" s="61"/>
      <c r="X84" s="61"/>
      <c r="Y84" s="85" t="s">
        <v>9</v>
      </c>
      <c r="Z84" s="90" t="s">
        <v>42</v>
      </c>
      <c r="AA84" s="91">
        <v>50</v>
      </c>
      <c r="AB84" s="91">
        <v>50</v>
      </c>
      <c r="AC84" s="91">
        <v>50</v>
      </c>
      <c r="AD84" s="91">
        <v>50</v>
      </c>
      <c r="AE84" s="91">
        <v>50</v>
      </c>
      <c r="AF84" s="91">
        <v>50</v>
      </c>
      <c r="AG84" s="92"/>
      <c r="AH84" s="27"/>
    </row>
    <row r="85" spans="1:34" ht="47.25" customHeight="1">
      <c r="A85" s="23"/>
      <c r="B85" s="23"/>
      <c r="C85" s="23"/>
      <c r="D85" s="24"/>
      <c r="E85" s="24"/>
      <c r="F85" s="24"/>
      <c r="G85" s="24"/>
      <c r="H85" s="24"/>
      <c r="I85" s="6"/>
      <c r="J85" s="6"/>
      <c r="K85" s="6"/>
      <c r="L85" s="6"/>
      <c r="M85" s="6"/>
      <c r="N85" s="6"/>
      <c r="O85" s="6"/>
      <c r="P85" s="6"/>
      <c r="Q85" s="25"/>
      <c r="R85" s="25"/>
      <c r="S85" s="25"/>
      <c r="T85" s="25"/>
      <c r="U85" s="25"/>
      <c r="V85" s="25"/>
      <c r="W85" s="25"/>
      <c r="X85" s="25"/>
      <c r="Y85" s="100" t="s">
        <v>82</v>
      </c>
      <c r="Z85" s="18" t="s">
        <v>42</v>
      </c>
      <c r="AA85" s="46">
        <v>50</v>
      </c>
      <c r="AB85" s="46">
        <v>50</v>
      </c>
      <c r="AC85" s="46">
        <v>50</v>
      </c>
      <c r="AD85" s="46">
        <v>50</v>
      </c>
      <c r="AE85" s="46">
        <v>50</v>
      </c>
      <c r="AF85" s="46">
        <v>50</v>
      </c>
      <c r="AG85" s="47"/>
      <c r="AH85" s="27"/>
    </row>
    <row r="86" spans="1:34" ht="30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83</v>
      </c>
      <c r="Z86" s="18" t="s">
        <v>47</v>
      </c>
      <c r="AA86" s="56">
        <v>17</v>
      </c>
      <c r="AB86" s="56">
        <v>16</v>
      </c>
      <c r="AC86" s="56">
        <v>15</v>
      </c>
      <c r="AD86" s="56">
        <v>14</v>
      </c>
      <c r="AE86" s="56">
        <v>13</v>
      </c>
      <c r="AF86" s="56">
        <v>12</v>
      </c>
      <c r="AG86" s="26">
        <v>12</v>
      </c>
      <c r="AH86" s="27"/>
    </row>
    <row r="87" spans="1:34" ht="49.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84</v>
      </c>
      <c r="Z87" s="18" t="s">
        <v>43</v>
      </c>
      <c r="AA87" s="21">
        <v>100</v>
      </c>
      <c r="AB87" s="21">
        <v>95</v>
      </c>
      <c r="AC87" s="21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7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4"/>
      <c r="P88" s="54"/>
      <c r="Q88" s="25"/>
      <c r="R88" s="25"/>
      <c r="S88" s="25"/>
      <c r="T88" s="25"/>
      <c r="U88" s="25"/>
      <c r="V88" s="25"/>
      <c r="W88" s="25"/>
      <c r="X88" s="25"/>
      <c r="Y88" s="45" t="s">
        <v>85</v>
      </c>
      <c r="Z88" s="18" t="s">
        <v>29</v>
      </c>
      <c r="AA88" s="21">
        <v>0.16</v>
      </c>
      <c r="AB88" s="21">
        <v>0.15</v>
      </c>
      <c r="AC88" s="21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40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86</v>
      </c>
      <c r="Z89" s="18" t="s">
        <v>29</v>
      </c>
      <c r="AA89" s="21">
        <v>5.5</v>
      </c>
      <c r="AB89" s="21">
        <v>5.4</v>
      </c>
      <c r="AC89" s="21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40.5" customHeight="1">
      <c r="A90" s="3">
        <v>6</v>
      </c>
      <c r="B90" s="3">
        <v>0</v>
      </c>
      <c r="C90" s="3">
        <v>1</v>
      </c>
      <c r="D90" s="4">
        <v>0</v>
      </c>
      <c r="E90" s="4">
        <v>3</v>
      </c>
      <c r="F90" s="4">
        <v>1</v>
      </c>
      <c r="G90" s="4">
        <v>4</v>
      </c>
      <c r="H90" s="4">
        <v>1</v>
      </c>
      <c r="I90" s="5">
        <v>7</v>
      </c>
      <c r="J90" s="5">
        <v>3</v>
      </c>
      <c r="K90" s="5">
        <v>0</v>
      </c>
      <c r="L90" s="5">
        <v>1</v>
      </c>
      <c r="M90" s="5">
        <v>2</v>
      </c>
      <c r="N90" s="5">
        <v>0</v>
      </c>
      <c r="O90" s="5">
        <v>0</v>
      </c>
      <c r="P90" s="5">
        <v>3</v>
      </c>
      <c r="Q90" s="5" t="s">
        <v>48</v>
      </c>
      <c r="R90" s="25"/>
      <c r="S90" s="25"/>
      <c r="T90" s="25"/>
      <c r="U90" s="25"/>
      <c r="V90" s="25"/>
      <c r="W90" s="25"/>
      <c r="X90" s="25"/>
      <c r="Y90" s="99" t="s">
        <v>185</v>
      </c>
      <c r="Z90" s="18" t="s">
        <v>42</v>
      </c>
      <c r="AA90" s="46">
        <v>50</v>
      </c>
      <c r="AB90" s="46">
        <v>50</v>
      </c>
      <c r="AC90" s="46">
        <v>50</v>
      </c>
      <c r="AD90" s="46">
        <v>50</v>
      </c>
      <c r="AE90" s="46">
        <v>50</v>
      </c>
      <c r="AF90" s="46">
        <v>50</v>
      </c>
      <c r="AG90" s="47"/>
      <c r="AH90" s="27"/>
    </row>
    <row r="91" spans="1:34" ht="48.7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126</v>
      </c>
      <c r="Z91" s="18" t="s">
        <v>43</v>
      </c>
      <c r="AA91" s="21">
        <v>18</v>
      </c>
      <c r="AB91" s="21">
        <v>18</v>
      </c>
      <c r="AC91" s="21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36.7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98" t="s">
        <v>204</v>
      </c>
      <c r="Z92" s="42" t="s">
        <v>66</v>
      </c>
      <c r="AA92" s="50">
        <v>1</v>
      </c>
      <c r="AB92" s="50">
        <v>1</v>
      </c>
      <c r="AC92" s="50">
        <v>1</v>
      </c>
      <c r="AD92" s="50">
        <v>1</v>
      </c>
      <c r="AE92" s="50">
        <v>1</v>
      </c>
      <c r="AF92" s="50">
        <v>1</v>
      </c>
      <c r="AG92" s="51"/>
      <c r="AH92" s="27"/>
    </row>
    <row r="93" spans="1:34" ht="24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205</v>
      </c>
      <c r="Z93" s="18" t="s">
        <v>43</v>
      </c>
      <c r="AA93" s="21">
        <v>4</v>
      </c>
      <c r="AB93" s="21">
        <v>4</v>
      </c>
      <c r="AC93" s="21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97.5" customHeight="1">
      <c r="A94" s="23"/>
      <c r="B94" s="23"/>
      <c r="C94" s="23"/>
      <c r="D94" s="24"/>
      <c r="E94" s="24"/>
      <c r="F94" s="24"/>
      <c r="G94" s="24"/>
      <c r="H94" s="24"/>
      <c r="I94" s="6"/>
      <c r="J94" s="54"/>
      <c r="K94" s="54"/>
      <c r="L94" s="54"/>
      <c r="M94" s="54"/>
      <c r="N94" s="54"/>
      <c r="O94" s="54"/>
      <c r="P94" s="54"/>
      <c r="Q94" s="25"/>
      <c r="R94" s="25"/>
      <c r="S94" s="25"/>
      <c r="T94" s="25"/>
      <c r="U94" s="25"/>
      <c r="V94" s="25"/>
      <c r="W94" s="25"/>
      <c r="X94" s="25"/>
      <c r="Y94" s="98" t="s">
        <v>207</v>
      </c>
      <c r="Z94" s="42" t="s">
        <v>66</v>
      </c>
      <c r="AA94" s="50">
        <v>1</v>
      </c>
      <c r="AB94" s="50">
        <v>1</v>
      </c>
      <c r="AC94" s="50">
        <v>1</v>
      </c>
      <c r="AD94" s="50">
        <v>1</v>
      </c>
      <c r="AE94" s="50">
        <v>1</v>
      </c>
      <c r="AF94" s="50">
        <v>1</v>
      </c>
      <c r="AG94" s="51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206</v>
      </c>
      <c r="Z95" s="18" t="s">
        <v>43</v>
      </c>
      <c r="AA95" s="21">
        <v>10</v>
      </c>
      <c r="AB95" s="21">
        <v>10</v>
      </c>
      <c r="AC95" s="21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8.25" customHeight="1">
      <c r="A96" s="52"/>
      <c r="B96" s="52"/>
      <c r="C96" s="52"/>
      <c r="D96" s="53"/>
      <c r="E96" s="53"/>
      <c r="F96" s="53"/>
      <c r="G96" s="53"/>
      <c r="H96" s="53"/>
      <c r="I96" s="54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98" t="s">
        <v>208</v>
      </c>
      <c r="Z96" s="42" t="s">
        <v>66</v>
      </c>
      <c r="AA96" s="50">
        <v>1</v>
      </c>
      <c r="AB96" s="50">
        <v>1</v>
      </c>
      <c r="AC96" s="50">
        <v>1</v>
      </c>
      <c r="AD96" s="50">
        <v>1</v>
      </c>
      <c r="AE96" s="50">
        <v>1</v>
      </c>
      <c r="AF96" s="50">
        <v>1</v>
      </c>
      <c r="AG96" s="51"/>
      <c r="AH96" s="27"/>
    </row>
    <row r="97" spans="1:34" ht="30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127</v>
      </c>
      <c r="Z97" s="18" t="s">
        <v>43</v>
      </c>
      <c r="AA97" s="21">
        <v>500</v>
      </c>
      <c r="AB97" s="21">
        <v>500</v>
      </c>
      <c r="AC97" s="21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21.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98" t="s">
        <v>209</v>
      </c>
      <c r="Z98" s="42" t="s">
        <v>66</v>
      </c>
      <c r="AA98" s="50">
        <v>1</v>
      </c>
      <c r="AB98" s="50">
        <v>1</v>
      </c>
      <c r="AC98" s="50">
        <v>1</v>
      </c>
      <c r="AD98" s="50">
        <v>1</v>
      </c>
      <c r="AE98" s="50">
        <v>1</v>
      </c>
      <c r="AF98" s="50">
        <v>1</v>
      </c>
      <c r="AG98" s="51"/>
      <c r="AH98" s="27"/>
    </row>
    <row r="99" spans="1:34" ht="26.25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210</v>
      </c>
      <c r="Z99" s="18" t="s">
        <v>43</v>
      </c>
      <c r="AA99" s="21">
        <v>4</v>
      </c>
      <c r="AB99" s="21">
        <v>4</v>
      </c>
      <c r="AC99" s="21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77.2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98" t="s">
        <v>211</v>
      </c>
      <c r="Z100" s="42" t="s">
        <v>66</v>
      </c>
      <c r="AA100" s="50">
        <v>1</v>
      </c>
      <c r="AB100" s="50">
        <v>1</v>
      </c>
      <c r="AC100" s="50">
        <v>1</v>
      </c>
      <c r="AD100" s="50">
        <v>1</v>
      </c>
      <c r="AE100" s="50">
        <v>1</v>
      </c>
      <c r="AF100" s="50">
        <v>1</v>
      </c>
      <c r="AG100" s="51"/>
      <c r="AH100" s="27"/>
    </row>
    <row r="101" spans="1:34" ht="30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212</v>
      </c>
      <c r="Z101" s="18" t="s">
        <v>47</v>
      </c>
      <c r="AA101" s="21">
        <v>19</v>
      </c>
      <c r="AB101" s="21">
        <v>19</v>
      </c>
      <c r="AC101" s="21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3.7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98" t="s">
        <v>213</v>
      </c>
      <c r="Z102" s="42" t="s">
        <v>66</v>
      </c>
      <c r="AA102" s="50">
        <v>1</v>
      </c>
      <c r="AB102" s="50">
        <v>1</v>
      </c>
      <c r="AC102" s="50">
        <v>1</v>
      </c>
      <c r="AD102" s="50">
        <v>1</v>
      </c>
      <c r="AE102" s="50">
        <v>1</v>
      </c>
      <c r="AF102" s="50">
        <v>1</v>
      </c>
      <c r="AG102" s="51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214</v>
      </c>
      <c r="Z103" s="18" t="s">
        <v>43</v>
      </c>
      <c r="AA103" s="21">
        <v>19</v>
      </c>
      <c r="AB103" s="21">
        <v>19</v>
      </c>
      <c r="AC103" s="21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5.25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98" t="s">
        <v>215</v>
      </c>
      <c r="Z104" s="42" t="s">
        <v>66</v>
      </c>
      <c r="AA104" s="50">
        <v>1</v>
      </c>
      <c r="AB104" s="50">
        <v>1</v>
      </c>
      <c r="AC104" s="50">
        <v>1</v>
      </c>
      <c r="AD104" s="50">
        <v>1</v>
      </c>
      <c r="AE104" s="50">
        <v>1</v>
      </c>
      <c r="AF104" s="50">
        <v>1</v>
      </c>
      <c r="AG104" s="51"/>
      <c r="AH104" s="27"/>
    </row>
    <row r="105" spans="1:34" ht="27.7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216</v>
      </c>
      <c r="Z105" s="18" t="s">
        <v>43</v>
      </c>
      <c r="AA105" s="21">
        <v>5</v>
      </c>
      <c r="AB105" s="21">
        <v>5</v>
      </c>
      <c r="AC105" s="21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21.75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87</v>
      </c>
      <c r="Z106" s="42" t="s">
        <v>43</v>
      </c>
      <c r="AA106" s="50">
        <v>5000</v>
      </c>
      <c r="AB106" s="50">
        <v>5000</v>
      </c>
      <c r="AC106" s="50">
        <v>5000</v>
      </c>
      <c r="AD106" s="50">
        <v>5000</v>
      </c>
      <c r="AE106" s="50">
        <v>5000</v>
      </c>
      <c r="AF106" s="50">
        <v>5000</v>
      </c>
      <c r="AG106" s="51">
        <v>30000</v>
      </c>
      <c r="AH106" s="27"/>
    </row>
    <row r="107" spans="1:34" ht="27.75" customHeight="1">
      <c r="A107" s="23"/>
      <c r="B107" s="23"/>
      <c r="C107" s="23"/>
      <c r="D107" s="24"/>
      <c r="E107" s="24"/>
      <c r="F107" s="24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25"/>
      <c r="R107" s="25"/>
      <c r="S107" s="25"/>
      <c r="T107" s="25"/>
      <c r="U107" s="25"/>
      <c r="V107" s="25"/>
      <c r="W107" s="25"/>
      <c r="X107" s="25"/>
      <c r="Y107" s="100" t="s">
        <v>88</v>
      </c>
      <c r="Z107" s="18" t="s">
        <v>42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7"/>
      <c r="AH107" s="27"/>
    </row>
    <row r="108" spans="1:34" ht="29.2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89</v>
      </c>
      <c r="Z108" s="18" t="s">
        <v>47</v>
      </c>
      <c r="AA108" s="21">
        <v>109</v>
      </c>
      <c r="AB108" s="21">
        <v>100</v>
      </c>
      <c r="AC108" s="21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7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90</v>
      </c>
      <c r="Z109" s="18" t="s">
        <v>29</v>
      </c>
      <c r="AA109" s="21">
        <v>0.18</v>
      </c>
      <c r="AB109" s="21">
        <v>0.16</v>
      </c>
      <c r="AC109" s="21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51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91</v>
      </c>
      <c r="Z110" s="18" t="s">
        <v>29</v>
      </c>
      <c r="AA110" s="21">
        <v>7.3</v>
      </c>
      <c r="AB110" s="46">
        <v>8</v>
      </c>
      <c r="AC110" s="21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98" t="s">
        <v>153</v>
      </c>
      <c r="Z111" s="42" t="s">
        <v>66</v>
      </c>
      <c r="AA111" s="50">
        <v>1</v>
      </c>
      <c r="AB111" s="50">
        <v>1</v>
      </c>
      <c r="AC111" s="50">
        <v>1</v>
      </c>
      <c r="AD111" s="50">
        <v>1</v>
      </c>
      <c r="AE111" s="50">
        <v>1</v>
      </c>
      <c r="AF111" s="50">
        <v>1</v>
      </c>
      <c r="AG111" s="51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128</v>
      </c>
      <c r="Z112" s="18" t="s">
        <v>43</v>
      </c>
      <c r="AA112" s="21">
        <v>4</v>
      </c>
      <c r="AB112" s="21">
        <v>4</v>
      </c>
      <c r="AC112" s="21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5.25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98" t="s">
        <v>10</v>
      </c>
      <c r="Z113" s="42" t="s">
        <v>66</v>
      </c>
      <c r="AA113" s="50">
        <v>0</v>
      </c>
      <c r="AB113" s="50">
        <v>1</v>
      </c>
      <c r="AC113" s="50">
        <v>1</v>
      </c>
      <c r="AD113" s="50">
        <v>1</v>
      </c>
      <c r="AE113" s="50">
        <v>1</v>
      </c>
      <c r="AF113" s="50">
        <v>1</v>
      </c>
      <c r="AG113" s="51"/>
      <c r="AH113" s="27"/>
    </row>
    <row r="114" spans="1:34" ht="18.7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14</v>
      </c>
      <c r="Z114" s="42" t="s">
        <v>43</v>
      </c>
      <c r="AA114" s="50">
        <v>0</v>
      </c>
      <c r="AB114" s="50">
        <v>12</v>
      </c>
      <c r="AC114" s="50">
        <v>12</v>
      </c>
      <c r="AD114" s="50">
        <v>12</v>
      </c>
      <c r="AE114" s="50">
        <v>12</v>
      </c>
      <c r="AF114" s="50">
        <v>12</v>
      </c>
      <c r="AG114" s="51">
        <v>60</v>
      </c>
      <c r="AH114" s="27"/>
    </row>
    <row r="115" spans="1:34" ht="54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98" t="s">
        <v>11</v>
      </c>
      <c r="Z115" s="42" t="s">
        <v>66</v>
      </c>
      <c r="AA115" s="50">
        <v>0</v>
      </c>
      <c r="AB115" s="50">
        <v>1</v>
      </c>
      <c r="AC115" s="50">
        <v>1</v>
      </c>
      <c r="AD115" s="50">
        <v>1</v>
      </c>
      <c r="AE115" s="50">
        <v>1</v>
      </c>
      <c r="AF115" s="50">
        <v>1</v>
      </c>
      <c r="AG115" s="51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15</v>
      </c>
      <c r="Z116" s="42" t="s">
        <v>43</v>
      </c>
      <c r="AA116" s="21">
        <v>0</v>
      </c>
      <c r="AB116" s="21">
        <v>1</v>
      </c>
      <c r="AC116" s="21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48.75" customHeight="1">
      <c r="A117" s="94"/>
      <c r="B117" s="94"/>
      <c r="C117" s="94"/>
      <c r="D117" s="93"/>
      <c r="E117" s="93"/>
      <c r="F117" s="93"/>
      <c r="G117" s="93"/>
      <c r="H117" s="93"/>
      <c r="I117" s="89"/>
      <c r="J117" s="89"/>
      <c r="K117" s="89"/>
      <c r="L117" s="89"/>
      <c r="M117" s="89"/>
      <c r="N117" s="89"/>
      <c r="O117" s="89"/>
      <c r="P117" s="89"/>
      <c r="Q117" s="61"/>
      <c r="R117" s="61"/>
      <c r="S117" s="61"/>
      <c r="T117" s="61"/>
      <c r="U117" s="61"/>
      <c r="V117" s="61"/>
      <c r="W117" s="61"/>
      <c r="X117" s="61"/>
      <c r="Y117" s="85" t="s">
        <v>12</v>
      </c>
      <c r="Z117" s="90" t="s">
        <v>42</v>
      </c>
      <c r="AA117" s="91">
        <f>AA118</f>
        <v>1139.8</v>
      </c>
      <c r="AB117" s="91">
        <v>1003</v>
      </c>
      <c r="AC117" s="91">
        <v>200</v>
      </c>
      <c r="AD117" s="91">
        <v>200</v>
      </c>
      <c r="AE117" s="91">
        <v>200</v>
      </c>
      <c r="AF117" s="91">
        <v>200</v>
      </c>
      <c r="AG117" s="92"/>
      <c r="AH117" s="27"/>
    </row>
    <row r="118" spans="1:34" ht="63" customHeight="1">
      <c r="A118" s="23"/>
      <c r="B118" s="23"/>
      <c r="C118" s="23"/>
      <c r="D118" s="24"/>
      <c r="E118" s="24"/>
      <c r="F118" s="24"/>
      <c r="G118" s="24"/>
      <c r="H118" s="24"/>
      <c r="I118" s="6"/>
      <c r="J118" s="6"/>
      <c r="K118" s="6"/>
      <c r="L118" s="6"/>
      <c r="M118" s="6"/>
      <c r="N118" s="6"/>
      <c r="O118" s="6"/>
      <c r="P118" s="6"/>
      <c r="Q118" s="25"/>
      <c r="R118" s="25"/>
      <c r="S118" s="25"/>
      <c r="T118" s="25"/>
      <c r="U118" s="25"/>
      <c r="V118" s="25"/>
      <c r="W118" s="25"/>
      <c r="X118" s="25"/>
      <c r="Y118" s="100" t="s">
        <v>92</v>
      </c>
      <c r="Z118" s="18" t="s">
        <v>42</v>
      </c>
      <c r="AA118" s="46">
        <f>AA124+AA126+AA128</f>
        <v>1139.8</v>
      </c>
      <c r="AB118" s="46">
        <v>1003</v>
      </c>
      <c r="AC118" s="46">
        <v>200</v>
      </c>
      <c r="AD118" s="46">
        <v>200</v>
      </c>
      <c r="AE118" s="46">
        <v>200</v>
      </c>
      <c r="AF118" s="46">
        <v>200</v>
      </c>
      <c r="AG118" s="47"/>
      <c r="AH118" s="27"/>
    </row>
    <row r="119" spans="1:34" ht="39.7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93</v>
      </c>
      <c r="Z119" s="18" t="s">
        <v>43</v>
      </c>
      <c r="AA119" s="21">
        <v>30</v>
      </c>
      <c r="AB119" s="21">
        <v>28</v>
      </c>
      <c r="AC119" s="21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27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94</v>
      </c>
      <c r="Z120" s="18" t="s">
        <v>43</v>
      </c>
      <c r="AA120" s="21">
        <v>120</v>
      </c>
      <c r="AB120" s="21">
        <v>114</v>
      </c>
      <c r="AC120" s="21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48.75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4"/>
      <c r="P121" s="54"/>
      <c r="Q121" s="25"/>
      <c r="R121" s="61"/>
      <c r="S121" s="61"/>
      <c r="T121" s="61"/>
      <c r="U121" s="61"/>
      <c r="V121" s="61"/>
      <c r="W121" s="61"/>
      <c r="X121" s="61"/>
      <c r="Y121" s="45" t="s">
        <v>95</v>
      </c>
      <c r="Z121" s="42" t="s">
        <v>66</v>
      </c>
      <c r="AA121" s="50">
        <v>1</v>
      </c>
      <c r="AB121" s="50">
        <v>1</v>
      </c>
      <c r="AC121" s="50">
        <v>1</v>
      </c>
      <c r="AD121" s="50">
        <v>1</v>
      </c>
      <c r="AE121" s="50">
        <v>1</v>
      </c>
      <c r="AF121" s="50">
        <v>1</v>
      </c>
      <c r="AG121" s="51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61"/>
      <c r="S122" s="61"/>
      <c r="T122" s="61"/>
      <c r="U122" s="61"/>
      <c r="V122" s="61"/>
      <c r="W122" s="61"/>
      <c r="X122" s="61"/>
      <c r="Y122" s="45" t="s">
        <v>96</v>
      </c>
      <c r="Z122" s="18" t="s">
        <v>43</v>
      </c>
      <c r="AA122" s="21">
        <v>68</v>
      </c>
      <c r="AB122" s="21">
        <v>65</v>
      </c>
      <c r="AC122" s="21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8.5" customHeight="1">
      <c r="A123" s="50"/>
      <c r="B123" s="50"/>
      <c r="C123" s="50"/>
      <c r="D123" s="55"/>
      <c r="E123" s="55"/>
      <c r="F123" s="55"/>
      <c r="G123" s="55"/>
      <c r="H123" s="55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97</v>
      </c>
      <c r="Z123" s="18" t="s">
        <v>43</v>
      </c>
      <c r="AA123" s="21">
        <v>70</v>
      </c>
      <c r="AB123" s="21">
        <v>66</v>
      </c>
      <c r="AC123" s="21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30" customHeight="1">
      <c r="A124" s="3">
        <v>6</v>
      </c>
      <c r="B124" s="3">
        <v>0</v>
      </c>
      <c r="C124" s="3">
        <v>1</v>
      </c>
      <c r="D124" s="4">
        <v>0</v>
      </c>
      <c r="E124" s="4">
        <v>4</v>
      </c>
      <c r="F124" s="4">
        <v>0</v>
      </c>
      <c r="G124" s="4">
        <v>1</v>
      </c>
      <c r="H124" s="4">
        <v>1</v>
      </c>
      <c r="I124" s="5">
        <v>7</v>
      </c>
      <c r="J124" s="6">
        <v>4</v>
      </c>
      <c r="K124" s="6">
        <v>0</v>
      </c>
      <c r="L124" s="6">
        <v>1</v>
      </c>
      <c r="M124" s="6">
        <v>2</v>
      </c>
      <c r="N124" s="6">
        <v>0</v>
      </c>
      <c r="O124" s="6">
        <v>0</v>
      </c>
      <c r="P124" s="6">
        <v>4</v>
      </c>
      <c r="Q124" s="5" t="s">
        <v>48</v>
      </c>
      <c r="R124" s="25"/>
      <c r="S124" s="25"/>
      <c r="T124" s="25"/>
      <c r="U124" s="25"/>
      <c r="V124" s="25"/>
      <c r="W124" s="25"/>
      <c r="X124" s="25"/>
      <c r="Y124" s="99" t="s">
        <v>154</v>
      </c>
      <c r="Z124" s="18" t="s">
        <v>42</v>
      </c>
      <c r="AA124" s="46">
        <v>130</v>
      </c>
      <c r="AB124" s="46">
        <v>130</v>
      </c>
      <c r="AC124" s="46">
        <v>130</v>
      </c>
      <c r="AD124" s="46">
        <v>130</v>
      </c>
      <c r="AE124" s="46">
        <v>130</v>
      </c>
      <c r="AF124" s="46">
        <v>130</v>
      </c>
      <c r="AG124" s="47"/>
      <c r="AH124" s="27"/>
    </row>
    <row r="125" spans="1:34" ht="27" customHeight="1">
      <c r="A125" s="23"/>
      <c r="B125" s="23"/>
      <c r="C125" s="23"/>
      <c r="D125" s="24"/>
      <c r="E125" s="24"/>
      <c r="F125" s="24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129</v>
      </c>
      <c r="Z125" s="18" t="s">
        <v>47</v>
      </c>
      <c r="AA125" s="21">
        <v>200</v>
      </c>
      <c r="AB125" s="21">
        <v>200</v>
      </c>
      <c r="AC125" s="21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23">
        <v>6</v>
      </c>
      <c r="B126" s="23">
        <v>0</v>
      </c>
      <c r="C126" s="23">
        <v>1</v>
      </c>
      <c r="D126" s="24">
        <v>0</v>
      </c>
      <c r="E126" s="24">
        <v>7</v>
      </c>
      <c r="F126" s="24">
        <v>0</v>
      </c>
      <c r="G126" s="24">
        <v>7</v>
      </c>
      <c r="H126" s="24">
        <v>1</v>
      </c>
      <c r="I126" s="6">
        <v>7</v>
      </c>
      <c r="J126" s="6">
        <v>4</v>
      </c>
      <c r="K126" s="6">
        <v>0</v>
      </c>
      <c r="L126" s="6">
        <v>1</v>
      </c>
      <c r="M126" s="6">
        <v>2</v>
      </c>
      <c r="N126" s="6">
        <v>0</v>
      </c>
      <c r="O126" s="6">
        <v>0</v>
      </c>
      <c r="P126" s="6">
        <v>4</v>
      </c>
      <c r="Q126" s="5" t="s">
        <v>48</v>
      </c>
      <c r="R126" s="25"/>
      <c r="S126" s="25"/>
      <c r="T126" s="25"/>
      <c r="U126" s="25"/>
      <c r="V126" s="25"/>
      <c r="W126" s="25"/>
      <c r="X126" s="25"/>
      <c r="Y126" s="99" t="s">
        <v>16</v>
      </c>
      <c r="Z126" s="18" t="s">
        <v>42</v>
      </c>
      <c r="AA126" s="46">
        <v>70</v>
      </c>
      <c r="AB126" s="46">
        <v>70</v>
      </c>
      <c r="AC126" s="46">
        <v>70</v>
      </c>
      <c r="AD126" s="46">
        <v>70</v>
      </c>
      <c r="AE126" s="46">
        <v>70</v>
      </c>
      <c r="AF126" s="46">
        <v>70</v>
      </c>
      <c r="AG126" s="47"/>
      <c r="AH126" s="27"/>
    </row>
    <row r="127" spans="1:34" ht="35.25" customHeight="1">
      <c r="A127" s="23"/>
      <c r="B127" s="23"/>
      <c r="C127" s="23"/>
      <c r="D127" s="24"/>
      <c r="E127" s="24"/>
      <c r="F127" s="24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155</v>
      </c>
      <c r="Z127" s="18" t="s">
        <v>43</v>
      </c>
      <c r="AA127" s="21">
        <v>2</v>
      </c>
      <c r="AB127" s="21">
        <v>2</v>
      </c>
      <c r="AC127" s="21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51.75" customHeight="1">
      <c r="A128" s="23">
        <v>6</v>
      </c>
      <c r="B128" s="78" t="s">
        <v>195</v>
      </c>
      <c r="C128" s="78" t="s">
        <v>197</v>
      </c>
      <c r="D128" s="79" t="s">
        <v>195</v>
      </c>
      <c r="E128" s="79" t="s">
        <v>196</v>
      </c>
      <c r="F128" s="79" t="s">
        <v>195</v>
      </c>
      <c r="G128" s="79" t="s">
        <v>196</v>
      </c>
      <c r="H128" s="79" t="s">
        <v>197</v>
      </c>
      <c r="I128" s="80" t="s">
        <v>196</v>
      </c>
      <c r="J128" s="80" t="s">
        <v>198</v>
      </c>
      <c r="K128" s="80" t="s">
        <v>195</v>
      </c>
      <c r="L128" s="80" t="s">
        <v>197</v>
      </c>
      <c r="M128" s="80" t="s">
        <v>199</v>
      </c>
      <c r="N128" s="80" t="s">
        <v>195</v>
      </c>
      <c r="O128" s="80" t="s">
        <v>200</v>
      </c>
      <c r="P128" s="80" t="s">
        <v>195</v>
      </c>
      <c r="Q128" s="81" t="s">
        <v>48</v>
      </c>
      <c r="R128" s="25"/>
      <c r="S128" s="25"/>
      <c r="T128" s="25"/>
      <c r="U128" s="25"/>
      <c r="V128" s="25"/>
      <c r="W128" s="25"/>
      <c r="X128" s="25"/>
      <c r="Y128" s="99" t="s">
        <v>202</v>
      </c>
      <c r="Z128" s="18" t="s">
        <v>44</v>
      </c>
      <c r="AA128" s="21">
        <v>939.8</v>
      </c>
      <c r="AB128" s="21">
        <v>803</v>
      </c>
      <c r="AC128" s="21">
        <v>0</v>
      </c>
      <c r="AD128" s="21">
        <v>0</v>
      </c>
      <c r="AE128" s="21">
        <v>0</v>
      </c>
      <c r="AF128" s="21">
        <v>0</v>
      </c>
      <c r="AG128" s="26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201</v>
      </c>
      <c r="Z129" s="18" t="s">
        <v>47</v>
      </c>
      <c r="AA129" s="21">
        <v>250</v>
      </c>
      <c r="AB129" s="21">
        <v>250</v>
      </c>
      <c r="AC129" s="21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73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99" t="s">
        <v>156</v>
      </c>
      <c r="Z130" s="42" t="s">
        <v>66</v>
      </c>
      <c r="AA130" s="50">
        <v>1</v>
      </c>
      <c r="AB130" s="50">
        <v>1</v>
      </c>
      <c r="AC130" s="50">
        <v>1</v>
      </c>
      <c r="AD130" s="50">
        <v>1</v>
      </c>
      <c r="AE130" s="50">
        <v>1</v>
      </c>
      <c r="AF130" s="50">
        <v>1</v>
      </c>
      <c r="AG130" s="51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130</v>
      </c>
      <c r="Z131" s="18" t="s">
        <v>47</v>
      </c>
      <c r="AA131" s="21">
        <v>80</v>
      </c>
      <c r="AB131" s="21">
        <v>76</v>
      </c>
      <c r="AC131" s="21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99" t="s">
        <v>157</v>
      </c>
      <c r="Z132" s="42" t="s">
        <v>66</v>
      </c>
      <c r="AA132" s="50">
        <v>1</v>
      </c>
      <c r="AB132" s="50">
        <v>1</v>
      </c>
      <c r="AC132" s="50">
        <v>1</v>
      </c>
      <c r="AD132" s="50">
        <v>1</v>
      </c>
      <c r="AE132" s="50">
        <v>1</v>
      </c>
      <c r="AF132" s="50">
        <v>1</v>
      </c>
      <c r="AG132" s="51"/>
      <c r="AH132" s="27"/>
    </row>
    <row r="133" spans="1:34" ht="30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131</v>
      </c>
      <c r="Z133" s="18" t="s">
        <v>43</v>
      </c>
      <c r="AA133" s="21">
        <v>15</v>
      </c>
      <c r="AB133" s="21">
        <v>14</v>
      </c>
      <c r="AC133" s="21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99" t="s">
        <v>158</v>
      </c>
      <c r="Z134" s="42" t="s">
        <v>66</v>
      </c>
      <c r="AA134" s="50">
        <v>1</v>
      </c>
      <c r="AB134" s="50">
        <v>1</v>
      </c>
      <c r="AC134" s="50">
        <v>1</v>
      </c>
      <c r="AD134" s="50">
        <v>1</v>
      </c>
      <c r="AE134" s="50">
        <v>1</v>
      </c>
      <c r="AF134" s="50">
        <v>1</v>
      </c>
      <c r="AG134" s="51"/>
      <c r="AH134" s="27"/>
    </row>
    <row r="135" spans="1:34" ht="28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98</v>
      </c>
      <c r="Z135" s="18" t="s">
        <v>47</v>
      </c>
      <c r="AA135" s="21">
        <v>25</v>
      </c>
      <c r="AB135" s="21">
        <v>24</v>
      </c>
      <c r="AC135" s="21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99</v>
      </c>
      <c r="Z136" s="18" t="s">
        <v>43</v>
      </c>
      <c r="AA136" s="21">
        <v>5</v>
      </c>
      <c r="AB136" s="21">
        <v>4</v>
      </c>
      <c r="AC136" s="21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46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99" t="s">
        <v>159</v>
      </c>
      <c r="Z137" s="42" t="s">
        <v>66</v>
      </c>
      <c r="AA137" s="50">
        <v>1</v>
      </c>
      <c r="AB137" s="50">
        <v>1</v>
      </c>
      <c r="AC137" s="50">
        <v>1</v>
      </c>
      <c r="AD137" s="50">
        <v>1</v>
      </c>
      <c r="AE137" s="50">
        <v>1</v>
      </c>
      <c r="AF137" s="50">
        <v>1</v>
      </c>
      <c r="AG137" s="51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132</v>
      </c>
      <c r="Z138" s="18" t="s">
        <v>43</v>
      </c>
      <c r="AA138" s="21">
        <v>10</v>
      </c>
      <c r="AB138" s="21">
        <v>10</v>
      </c>
      <c r="AC138" s="21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28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99" t="s">
        <v>160</v>
      </c>
      <c r="Z139" s="42" t="s">
        <v>66</v>
      </c>
      <c r="AA139" s="50">
        <v>1</v>
      </c>
      <c r="AB139" s="50">
        <v>1</v>
      </c>
      <c r="AC139" s="50">
        <v>1</v>
      </c>
      <c r="AD139" s="50">
        <v>1</v>
      </c>
      <c r="AE139" s="50">
        <v>1</v>
      </c>
      <c r="AF139" s="50">
        <v>1</v>
      </c>
      <c r="AG139" s="51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133</v>
      </c>
      <c r="Z140" s="18" t="s">
        <v>43</v>
      </c>
      <c r="AA140" s="21">
        <v>30</v>
      </c>
      <c r="AB140" s="21">
        <v>28</v>
      </c>
      <c r="AC140" s="21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99" t="s">
        <v>161</v>
      </c>
      <c r="Z141" s="42" t="s">
        <v>66</v>
      </c>
      <c r="AA141" s="50">
        <v>1</v>
      </c>
      <c r="AB141" s="50">
        <v>1</v>
      </c>
      <c r="AC141" s="50">
        <v>1</v>
      </c>
      <c r="AD141" s="50">
        <v>1</v>
      </c>
      <c r="AE141" s="50">
        <v>1</v>
      </c>
      <c r="AF141" s="50">
        <v>1</v>
      </c>
      <c r="AG141" s="51"/>
      <c r="AH141" s="27"/>
    </row>
    <row r="142" spans="1:34" ht="28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134</v>
      </c>
      <c r="Z142" s="18" t="s">
        <v>43</v>
      </c>
      <c r="AA142" s="21">
        <v>6</v>
      </c>
      <c r="AB142" s="21">
        <v>6</v>
      </c>
      <c r="AC142" s="21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99" t="s">
        <v>162</v>
      </c>
      <c r="Z143" s="42" t="s">
        <v>66</v>
      </c>
      <c r="AA143" s="50">
        <v>1</v>
      </c>
      <c r="AB143" s="50">
        <v>1</v>
      </c>
      <c r="AC143" s="50">
        <v>1</v>
      </c>
      <c r="AD143" s="50">
        <v>1</v>
      </c>
      <c r="AE143" s="50">
        <v>1</v>
      </c>
      <c r="AF143" s="50">
        <v>1</v>
      </c>
      <c r="AG143" s="51"/>
      <c r="AH143" s="27"/>
    </row>
    <row r="144" spans="1:34" ht="31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135</v>
      </c>
      <c r="Z144" s="18" t="s">
        <v>47</v>
      </c>
      <c r="AA144" s="21">
        <v>10</v>
      </c>
      <c r="AB144" s="21">
        <v>10</v>
      </c>
      <c r="AC144" s="21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3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99" t="s">
        <v>163</v>
      </c>
      <c r="Z145" s="42" t="s">
        <v>66</v>
      </c>
      <c r="AA145" s="50">
        <v>1</v>
      </c>
      <c r="AB145" s="50">
        <v>1</v>
      </c>
      <c r="AC145" s="50">
        <v>1</v>
      </c>
      <c r="AD145" s="50">
        <v>1</v>
      </c>
      <c r="AE145" s="50">
        <v>1</v>
      </c>
      <c r="AF145" s="50">
        <v>1</v>
      </c>
      <c r="AG145" s="51"/>
      <c r="AH145" s="27"/>
    </row>
    <row r="146" spans="1:34" ht="15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100</v>
      </c>
      <c r="Z146" s="18" t="s">
        <v>43</v>
      </c>
      <c r="AA146" s="21">
        <v>18</v>
      </c>
      <c r="AB146" s="21">
        <v>18</v>
      </c>
      <c r="AC146" s="21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27.7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101</v>
      </c>
      <c r="Z147" s="18" t="s">
        <v>43</v>
      </c>
      <c r="AA147" s="21">
        <v>6</v>
      </c>
      <c r="AB147" s="21">
        <v>5</v>
      </c>
      <c r="AC147" s="21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87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99" t="s">
        <v>164</v>
      </c>
      <c r="Z148" s="42" t="s">
        <v>66</v>
      </c>
      <c r="AA148" s="50">
        <v>1</v>
      </c>
      <c r="AB148" s="50">
        <v>1</v>
      </c>
      <c r="AC148" s="50">
        <v>1</v>
      </c>
      <c r="AD148" s="50">
        <v>1</v>
      </c>
      <c r="AE148" s="50">
        <v>1</v>
      </c>
      <c r="AF148" s="50">
        <v>1</v>
      </c>
      <c r="AG148" s="51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136</v>
      </c>
      <c r="Z149" s="18" t="s">
        <v>47</v>
      </c>
      <c r="AA149" s="21">
        <v>30</v>
      </c>
      <c r="AB149" s="21">
        <v>30</v>
      </c>
      <c r="AC149" s="21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73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99" t="s">
        <v>165</v>
      </c>
      <c r="Z150" s="42" t="s">
        <v>66</v>
      </c>
      <c r="AA150" s="50">
        <v>1</v>
      </c>
      <c r="AB150" s="50">
        <v>1</v>
      </c>
      <c r="AC150" s="50">
        <v>1</v>
      </c>
      <c r="AD150" s="50">
        <v>1</v>
      </c>
      <c r="AE150" s="50">
        <v>1</v>
      </c>
      <c r="AF150" s="50">
        <v>1</v>
      </c>
      <c r="AG150" s="51"/>
      <c r="AH150" s="27"/>
    </row>
    <row r="151" spans="1:34" ht="42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137</v>
      </c>
      <c r="Z151" s="18" t="s">
        <v>47</v>
      </c>
      <c r="AA151" s="21">
        <v>100</v>
      </c>
      <c r="AB151" s="21">
        <v>100</v>
      </c>
      <c r="AC151" s="21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99" t="s">
        <v>166</v>
      </c>
      <c r="Z152" s="42" t="s">
        <v>66</v>
      </c>
      <c r="AA152" s="50">
        <v>1</v>
      </c>
      <c r="AB152" s="50">
        <v>1</v>
      </c>
      <c r="AC152" s="50">
        <v>1</v>
      </c>
      <c r="AD152" s="50">
        <v>1</v>
      </c>
      <c r="AE152" s="50">
        <v>1</v>
      </c>
      <c r="AF152" s="50">
        <v>1</v>
      </c>
      <c r="AG152" s="51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138</v>
      </c>
      <c r="Z153" s="18" t="s">
        <v>47</v>
      </c>
      <c r="AA153" s="21">
        <v>500</v>
      </c>
      <c r="AB153" s="21">
        <v>500</v>
      </c>
      <c r="AC153" s="21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6.7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99" t="s">
        <v>167</v>
      </c>
      <c r="Z154" s="42" t="s">
        <v>66</v>
      </c>
      <c r="AA154" s="50">
        <v>1</v>
      </c>
      <c r="AB154" s="50">
        <v>1</v>
      </c>
      <c r="AC154" s="50">
        <v>1</v>
      </c>
      <c r="AD154" s="50">
        <v>1</v>
      </c>
      <c r="AE154" s="50">
        <v>1</v>
      </c>
      <c r="AF154" s="50">
        <v>1</v>
      </c>
      <c r="AG154" s="51"/>
      <c r="AH154" s="27"/>
    </row>
    <row r="155" spans="1:34" ht="27.7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140</v>
      </c>
      <c r="Z155" s="18" t="s">
        <v>43</v>
      </c>
      <c r="AA155" s="21">
        <v>1</v>
      </c>
      <c r="AB155" s="21">
        <v>1</v>
      </c>
      <c r="AC155" s="21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9.7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99" t="s">
        <v>168</v>
      </c>
      <c r="Z156" s="42" t="s">
        <v>66</v>
      </c>
      <c r="AA156" s="50">
        <v>1</v>
      </c>
      <c r="AB156" s="50">
        <v>1</v>
      </c>
      <c r="AC156" s="50">
        <v>1</v>
      </c>
      <c r="AD156" s="50">
        <v>1</v>
      </c>
      <c r="AE156" s="50">
        <v>1</v>
      </c>
      <c r="AF156" s="50">
        <v>1</v>
      </c>
      <c r="AG156" s="51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139</v>
      </c>
      <c r="Z157" s="18" t="s">
        <v>43</v>
      </c>
      <c r="AA157" s="21">
        <v>1</v>
      </c>
      <c r="AB157" s="21">
        <v>1</v>
      </c>
      <c r="AC157" s="21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51.7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100" t="s">
        <v>102</v>
      </c>
      <c r="Z158" s="42" t="s">
        <v>42</v>
      </c>
      <c r="AA158" s="68">
        <v>0</v>
      </c>
      <c r="AB158" s="68">
        <v>0</v>
      </c>
      <c r="AC158" s="68">
        <v>0</v>
      </c>
      <c r="AD158" s="68">
        <v>0</v>
      </c>
      <c r="AE158" s="68">
        <v>0</v>
      </c>
      <c r="AF158" s="68">
        <v>0</v>
      </c>
      <c r="AG158" s="69">
        <v>0</v>
      </c>
      <c r="AH158" s="27"/>
    </row>
    <row r="159" spans="1:34" ht="39.75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103</v>
      </c>
      <c r="Z159" s="18" t="s">
        <v>43</v>
      </c>
      <c r="AA159" s="21">
        <v>3</v>
      </c>
      <c r="AB159" s="21">
        <v>5</v>
      </c>
      <c r="AC159" s="21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51.7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104</v>
      </c>
      <c r="Z160" s="18" t="s">
        <v>43</v>
      </c>
      <c r="AA160" s="21">
        <v>3</v>
      </c>
      <c r="AB160" s="21">
        <v>5</v>
      </c>
      <c r="AC160" s="21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50.2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99" t="s">
        <v>17</v>
      </c>
      <c r="Z161" s="42" t="s">
        <v>66</v>
      </c>
      <c r="AA161" s="50">
        <v>1</v>
      </c>
      <c r="AB161" s="50">
        <v>1</v>
      </c>
      <c r="AC161" s="50">
        <v>1</v>
      </c>
      <c r="AD161" s="50">
        <v>1</v>
      </c>
      <c r="AE161" s="50">
        <v>1</v>
      </c>
      <c r="AF161" s="50">
        <v>1</v>
      </c>
      <c r="AG161" s="51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141</v>
      </c>
      <c r="Z162" s="18" t="s">
        <v>43</v>
      </c>
      <c r="AA162" s="21">
        <v>68</v>
      </c>
      <c r="AB162" s="21">
        <v>65</v>
      </c>
      <c r="AC162" s="21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99" t="s">
        <v>169</v>
      </c>
      <c r="Z163" s="42" t="s">
        <v>66</v>
      </c>
      <c r="AA163" s="50">
        <v>1</v>
      </c>
      <c r="AB163" s="50">
        <v>1</v>
      </c>
      <c r="AC163" s="50">
        <v>1</v>
      </c>
      <c r="AD163" s="50">
        <v>1</v>
      </c>
      <c r="AE163" s="50">
        <v>1</v>
      </c>
      <c r="AF163" s="50">
        <v>1</v>
      </c>
      <c r="AG163" s="51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142</v>
      </c>
      <c r="Z164" s="18" t="s">
        <v>47</v>
      </c>
      <c r="AA164" s="21">
        <v>1000</v>
      </c>
      <c r="AB164" s="21">
        <v>1000</v>
      </c>
      <c r="AC164" s="21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52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99" t="s">
        <v>170</v>
      </c>
      <c r="Z165" s="42" t="s">
        <v>66</v>
      </c>
      <c r="AA165" s="50">
        <v>1</v>
      </c>
      <c r="AB165" s="50">
        <v>1</v>
      </c>
      <c r="AC165" s="50">
        <v>1</v>
      </c>
      <c r="AD165" s="50">
        <v>1</v>
      </c>
      <c r="AE165" s="50">
        <v>1</v>
      </c>
      <c r="AF165" s="50">
        <v>1</v>
      </c>
      <c r="AG165" s="51"/>
      <c r="AH165" s="27"/>
    </row>
    <row r="166" spans="1:34" ht="27.7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143</v>
      </c>
      <c r="Z166" s="18" t="s">
        <v>43</v>
      </c>
      <c r="AA166" s="21">
        <v>1000</v>
      </c>
      <c r="AB166" s="21">
        <v>1000</v>
      </c>
      <c r="AC166" s="21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99" t="s">
        <v>171</v>
      </c>
      <c r="Z167" s="42" t="s">
        <v>66</v>
      </c>
      <c r="AA167" s="50">
        <v>1</v>
      </c>
      <c r="AB167" s="50">
        <v>1</v>
      </c>
      <c r="AC167" s="50">
        <v>1</v>
      </c>
      <c r="AD167" s="50">
        <v>1</v>
      </c>
      <c r="AE167" s="50">
        <v>1</v>
      </c>
      <c r="AF167" s="50">
        <v>1</v>
      </c>
      <c r="AG167" s="51"/>
      <c r="AH167" s="27"/>
    </row>
    <row r="168" spans="1:34" ht="19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144</v>
      </c>
      <c r="Z168" s="18" t="s">
        <v>43</v>
      </c>
      <c r="AA168" s="21">
        <v>5</v>
      </c>
      <c r="AB168" s="21">
        <v>5</v>
      </c>
      <c r="AC168" s="21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63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99" t="s">
        <v>172</v>
      </c>
      <c r="Z169" s="42" t="s">
        <v>66</v>
      </c>
      <c r="AA169" s="50">
        <v>1</v>
      </c>
      <c r="AB169" s="50">
        <v>1</v>
      </c>
      <c r="AC169" s="50">
        <v>1</v>
      </c>
      <c r="AD169" s="50">
        <v>1</v>
      </c>
      <c r="AE169" s="50">
        <v>1</v>
      </c>
      <c r="AF169" s="50">
        <v>1</v>
      </c>
      <c r="AG169" s="51"/>
      <c r="AH169" s="27"/>
    </row>
    <row r="170" spans="1:34" ht="27.7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145</v>
      </c>
      <c r="Z170" s="18" t="s">
        <v>43</v>
      </c>
      <c r="AA170" s="21">
        <v>6</v>
      </c>
      <c r="AB170" s="21">
        <v>6</v>
      </c>
      <c r="AC170" s="21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99" t="s">
        <v>173</v>
      </c>
      <c r="Z171" s="42" t="s">
        <v>66</v>
      </c>
      <c r="AA171" s="50">
        <v>1</v>
      </c>
      <c r="AB171" s="50">
        <v>1</v>
      </c>
      <c r="AC171" s="50">
        <v>1</v>
      </c>
      <c r="AD171" s="50">
        <v>1</v>
      </c>
      <c r="AE171" s="50">
        <v>1</v>
      </c>
      <c r="AF171" s="50">
        <v>1</v>
      </c>
      <c r="AG171" s="51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146</v>
      </c>
      <c r="Z172" s="18" t="s">
        <v>43</v>
      </c>
      <c r="AA172" s="21">
        <v>1</v>
      </c>
      <c r="AB172" s="21">
        <v>1</v>
      </c>
      <c r="AC172" s="21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100" t="s">
        <v>105</v>
      </c>
      <c r="Z173" s="42" t="s">
        <v>42</v>
      </c>
      <c r="AA173" s="68">
        <v>0</v>
      </c>
      <c r="AB173" s="68">
        <v>0</v>
      </c>
      <c r="AC173" s="68">
        <v>0</v>
      </c>
      <c r="AD173" s="68">
        <v>0</v>
      </c>
      <c r="AE173" s="68">
        <v>0</v>
      </c>
      <c r="AF173" s="68">
        <v>0</v>
      </c>
      <c r="AG173" s="69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18</v>
      </c>
      <c r="Z174" s="18" t="s">
        <v>43</v>
      </c>
      <c r="AA174" s="21">
        <v>3</v>
      </c>
      <c r="AB174" s="21">
        <v>3</v>
      </c>
      <c r="AC174" s="21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66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99" t="s">
        <v>174</v>
      </c>
      <c r="Z175" s="42" t="s">
        <v>66</v>
      </c>
      <c r="AA175" s="50">
        <v>1</v>
      </c>
      <c r="AB175" s="50">
        <v>1</v>
      </c>
      <c r="AC175" s="50">
        <v>1</v>
      </c>
      <c r="AD175" s="50">
        <v>1</v>
      </c>
      <c r="AE175" s="50">
        <v>1</v>
      </c>
      <c r="AF175" s="50">
        <v>1</v>
      </c>
      <c r="AG175" s="51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147</v>
      </c>
      <c r="Z176" s="18" t="s">
        <v>43</v>
      </c>
      <c r="AA176" s="21">
        <v>15</v>
      </c>
      <c r="AB176" s="21">
        <v>15</v>
      </c>
      <c r="AC176" s="21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99" t="s">
        <v>227</v>
      </c>
      <c r="Z177" s="42" t="s">
        <v>66</v>
      </c>
      <c r="AA177" s="50">
        <v>1</v>
      </c>
      <c r="AB177" s="50">
        <v>1</v>
      </c>
      <c r="AC177" s="50">
        <v>1</v>
      </c>
      <c r="AD177" s="50">
        <v>1</v>
      </c>
      <c r="AE177" s="50">
        <v>1</v>
      </c>
      <c r="AF177" s="50">
        <v>1</v>
      </c>
      <c r="AG177" s="51"/>
      <c r="AH177" s="27"/>
    </row>
    <row r="178" spans="1:34" ht="30.7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148</v>
      </c>
      <c r="Z178" s="18" t="s">
        <v>43</v>
      </c>
      <c r="AA178" s="21">
        <v>40</v>
      </c>
      <c r="AB178" s="21">
        <v>40</v>
      </c>
      <c r="AC178" s="21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6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99" t="s">
        <v>175</v>
      </c>
      <c r="Z179" s="42" t="s">
        <v>66</v>
      </c>
      <c r="AA179" s="50">
        <v>1</v>
      </c>
      <c r="AB179" s="50">
        <v>1</v>
      </c>
      <c r="AC179" s="50">
        <v>1</v>
      </c>
      <c r="AD179" s="50">
        <v>1</v>
      </c>
      <c r="AE179" s="50">
        <v>1</v>
      </c>
      <c r="AF179" s="50">
        <v>1</v>
      </c>
      <c r="AG179" s="51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149</v>
      </c>
      <c r="Z180" s="18" t="s">
        <v>47</v>
      </c>
      <c r="AA180" s="21">
        <v>20</v>
      </c>
      <c r="AB180" s="21">
        <v>20</v>
      </c>
      <c r="AC180" s="21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99" t="s">
        <v>176</v>
      </c>
      <c r="Z181" s="42" t="s">
        <v>66</v>
      </c>
      <c r="AA181" s="50">
        <v>1</v>
      </c>
      <c r="AB181" s="50">
        <v>1</v>
      </c>
      <c r="AC181" s="50">
        <v>1</v>
      </c>
      <c r="AD181" s="50">
        <v>1</v>
      </c>
      <c r="AE181" s="50">
        <v>1</v>
      </c>
      <c r="AF181" s="50">
        <v>1</v>
      </c>
      <c r="AG181" s="51"/>
      <c r="AH181" s="27"/>
    </row>
    <row r="182" spans="1:34" ht="36.7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150</v>
      </c>
      <c r="Z182" s="18" t="s">
        <v>47</v>
      </c>
      <c r="AA182" s="21">
        <v>150</v>
      </c>
      <c r="AB182" s="21">
        <v>150</v>
      </c>
      <c r="AC182" s="21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94"/>
      <c r="B183" s="94"/>
      <c r="C183" s="94"/>
      <c r="D183" s="93"/>
      <c r="E183" s="93"/>
      <c r="F183" s="93"/>
      <c r="G183" s="93"/>
      <c r="H183" s="93"/>
      <c r="I183" s="89"/>
      <c r="J183" s="89"/>
      <c r="K183" s="89"/>
      <c r="L183" s="89"/>
      <c r="M183" s="89"/>
      <c r="N183" s="89"/>
      <c r="O183" s="89"/>
      <c r="P183" s="89"/>
      <c r="Q183" s="61"/>
      <c r="R183" s="61"/>
      <c r="S183" s="61"/>
      <c r="T183" s="61"/>
      <c r="U183" s="61"/>
      <c r="V183" s="61"/>
      <c r="W183" s="61"/>
      <c r="X183" s="61"/>
      <c r="Y183" s="85" t="s">
        <v>13</v>
      </c>
      <c r="Z183" s="90" t="s">
        <v>42</v>
      </c>
      <c r="AA183" s="96">
        <v>7425.2</v>
      </c>
      <c r="AB183" s="96">
        <v>7472.7</v>
      </c>
      <c r="AC183" s="96">
        <v>7511.7</v>
      </c>
      <c r="AD183" s="96">
        <v>7522.7</v>
      </c>
      <c r="AE183" s="96">
        <v>7219.9</v>
      </c>
      <c r="AF183" s="96">
        <v>7219.9</v>
      </c>
      <c r="AG183" s="97"/>
      <c r="AH183" s="27"/>
    </row>
    <row r="184" spans="1:34" ht="65.25" customHeight="1">
      <c r="A184" s="23"/>
      <c r="B184" s="23"/>
      <c r="C184" s="23"/>
      <c r="D184" s="24"/>
      <c r="E184" s="24"/>
      <c r="F184" s="24"/>
      <c r="G184" s="24"/>
      <c r="H184" s="24"/>
      <c r="I184" s="6"/>
      <c r="J184" s="6"/>
      <c r="K184" s="6"/>
      <c r="L184" s="6"/>
      <c r="M184" s="6"/>
      <c r="N184" s="6"/>
      <c r="O184" s="6"/>
      <c r="P184" s="6"/>
      <c r="Q184" s="25"/>
      <c r="R184" s="25"/>
      <c r="S184" s="25"/>
      <c r="T184" s="25"/>
      <c r="U184" s="25"/>
      <c r="V184" s="25"/>
      <c r="W184" s="25"/>
      <c r="X184" s="25"/>
      <c r="Y184" s="100" t="s">
        <v>19</v>
      </c>
      <c r="Z184" s="18" t="s">
        <v>42</v>
      </c>
      <c r="AA184" s="70">
        <v>7325.2</v>
      </c>
      <c r="AB184" s="70">
        <v>7372.7</v>
      </c>
      <c r="AC184" s="70">
        <v>7411.7</v>
      </c>
      <c r="AD184" s="70">
        <v>7422.7</v>
      </c>
      <c r="AE184" s="70">
        <v>7119.9</v>
      </c>
      <c r="AF184" s="70">
        <v>7119.9</v>
      </c>
      <c r="AG184" s="71"/>
      <c r="AH184" s="27"/>
    </row>
    <row r="185" spans="1:34" ht="75.75" customHeight="1">
      <c r="A185" s="23"/>
      <c r="B185" s="23"/>
      <c r="C185" s="23"/>
      <c r="D185" s="24"/>
      <c r="E185" s="24"/>
      <c r="F185" s="24"/>
      <c r="G185" s="24"/>
      <c r="H185" s="24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223</v>
      </c>
      <c r="Z185" s="18" t="s">
        <v>29</v>
      </c>
      <c r="AA185" s="46">
        <v>75</v>
      </c>
      <c r="AB185" s="46">
        <v>25</v>
      </c>
      <c r="AC185" s="46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5.25" customHeight="1">
      <c r="A186" s="23"/>
      <c r="B186" s="23"/>
      <c r="C186" s="23"/>
      <c r="D186" s="24"/>
      <c r="E186" s="24"/>
      <c r="F186" s="24"/>
      <c r="G186" s="24"/>
      <c r="H186" s="24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106</v>
      </c>
      <c r="Z186" s="18" t="s">
        <v>45</v>
      </c>
      <c r="AA186" s="21">
        <v>3</v>
      </c>
      <c r="AB186" s="21">
        <v>3</v>
      </c>
      <c r="AC186" s="21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7.25" customHeight="1">
      <c r="A187" s="23">
        <v>6</v>
      </c>
      <c r="B187" s="23">
        <v>2</v>
      </c>
      <c r="C187" s="23">
        <v>2</v>
      </c>
      <c r="D187" s="24">
        <v>0</v>
      </c>
      <c r="E187" s="24">
        <v>3</v>
      </c>
      <c r="F187" s="24">
        <v>0</v>
      </c>
      <c r="G187" s="24">
        <v>9</v>
      </c>
      <c r="H187" s="24">
        <v>1</v>
      </c>
      <c r="I187" s="6">
        <v>7</v>
      </c>
      <c r="J187" s="5">
        <v>5</v>
      </c>
      <c r="K187" s="5">
        <v>0</v>
      </c>
      <c r="L187" s="5">
        <v>1</v>
      </c>
      <c r="M187" s="5">
        <v>2</v>
      </c>
      <c r="N187" s="5">
        <v>0</v>
      </c>
      <c r="O187" s="6">
        <v>1</v>
      </c>
      <c r="P187" s="6">
        <v>6</v>
      </c>
      <c r="Q187" s="5" t="s">
        <v>48</v>
      </c>
      <c r="R187" s="25"/>
      <c r="S187" s="25"/>
      <c r="T187" s="25"/>
      <c r="U187" s="25"/>
      <c r="V187" s="25"/>
      <c r="W187" s="25"/>
      <c r="X187" s="25"/>
      <c r="Y187" s="99" t="s">
        <v>177</v>
      </c>
      <c r="Z187" s="18" t="s">
        <v>42</v>
      </c>
      <c r="AA187" s="46">
        <v>0</v>
      </c>
      <c r="AB187" s="46">
        <v>0</v>
      </c>
      <c r="AC187" s="46">
        <v>289</v>
      </c>
      <c r="AD187" s="46">
        <v>300</v>
      </c>
      <c r="AE187" s="46">
        <v>0</v>
      </c>
      <c r="AF187" s="46">
        <v>0</v>
      </c>
      <c r="AG187" s="47"/>
      <c r="AH187" s="27"/>
    </row>
    <row r="188" spans="1:34" ht="48.75" customHeight="1">
      <c r="A188" s="23"/>
      <c r="B188" s="23"/>
      <c r="C188" s="23"/>
      <c r="D188" s="24"/>
      <c r="E188" s="24"/>
      <c r="F188" s="24"/>
      <c r="G188" s="24"/>
      <c r="H188" s="24"/>
      <c r="I188" s="6"/>
      <c r="J188" s="6"/>
      <c r="K188" s="6"/>
      <c r="L188" s="6"/>
      <c r="M188" s="6"/>
      <c r="N188" s="6"/>
      <c r="O188" s="57"/>
      <c r="P188" s="6"/>
      <c r="Q188" s="5"/>
      <c r="R188" s="25"/>
      <c r="S188" s="25"/>
      <c r="T188" s="25"/>
      <c r="U188" s="25"/>
      <c r="V188" s="25"/>
      <c r="W188" s="25"/>
      <c r="X188" s="25"/>
      <c r="Y188" s="45" t="s">
        <v>20</v>
      </c>
      <c r="Z188" s="72" t="s">
        <v>45</v>
      </c>
      <c r="AA188" s="58">
        <v>0</v>
      </c>
      <c r="AB188" s="58">
        <v>0</v>
      </c>
      <c r="AC188" s="58">
        <v>3</v>
      </c>
      <c r="AD188" s="58">
        <v>1</v>
      </c>
      <c r="AE188" s="58">
        <v>0</v>
      </c>
      <c r="AF188" s="58">
        <v>0</v>
      </c>
      <c r="AG188" s="59">
        <v>4</v>
      </c>
      <c r="AH188" s="27"/>
    </row>
    <row r="189" spans="1:34" ht="36">
      <c r="A189" s="3">
        <v>6</v>
      </c>
      <c r="B189" s="3">
        <v>2</v>
      </c>
      <c r="C189" s="3">
        <v>2</v>
      </c>
      <c r="D189" s="4">
        <v>0</v>
      </c>
      <c r="E189" s="4">
        <v>3</v>
      </c>
      <c r="F189" s="4">
        <v>0</v>
      </c>
      <c r="G189" s="4">
        <v>9</v>
      </c>
      <c r="H189" s="4">
        <v>1</v>
      </c>
      <c r="I189" s="5">
        <v>7</v>
      </c>
      <c r="J189" s="6">
        <v>5</v>
      </c>
      <c r="K189" s="6">
        <v>0</v>
      </c>
      <c r="L189" s="6">
        <v>1</v>
      </c>
      <c r="M189" s="6">
        <v>2</v>
      </c>
      <c r="N189" s="6">
        <v>3</v>
      </c>
      <c r="O189" s="6">
        <v>0</v>
      </c>
      <c r="P189" s="6">
        <v>6</v>
      </c>
      <c r="Q189" s="5" t="s">
        <v>49</v>
      </c>
      <c r="R189" s="25"/>
      <c r="S189" s="25"/>
      <c r="T189" s="25"/>
      <c r="U189" s="25"/>
      <c r="V189" s="25"/>
      <c r="W189" s="25"/>
      <c r="X189" s="25"/>
      <c r="Y189" s="99" t="s">
        <v>21</v>
      </c>
      <c r="Z189" s="18" t="s">
        <v>42</v>
      </c>
      <c r="AA189" s="73">
        <v>7325.2</v>
      </c>
      <c r="AB189" s="73">
        <v>7372.7</v>
      </c>
      <c r="AC189" s="73">
        <v>7122.7</v>
      </c>
      <c r="AD189" s="73">
        <v>7122.7</v>
      </c>
      <c r="AE189" s="73">
        <v>7119.9</v>
      </c>
      <c r="AF189" s="73">
        <v>7119.9</v>
      </c>
      <c r="AG189" s="74"/>
      <c r="AH189" s="27"/>
    </row>
    <row r="190" spans="1:34" ht="48.75" customHeight="1">
      <c r="A190" s="6"/>
      <c r="B190" s="6"/>
      <c r="C190" s="29"/>
      <c r="D190" s="29"/>
      <c r="E190" s="29"/>
      <c r="F190" s="29"/>
      <c r="G190" s="29"/>
      <c r="H190" s="6"/>
      <c r="I190" s="6"/>
      <c r="J190" s="6"/>
      <c r="K190" s="6"/>
      <c r="L190" s="6"/>
      <c r="M190" s="6"/>
      <c r="N190" s="6"/>
      <c r="O190" s="6"/>
      <c r="P190" s="6"/>
      <c r="Q190" s="25"/>
      <c r="R190" s="25"/>
      <c r="S190" s="25"/>
      <c r="T190" s="25"/>
      <c r="U190" s="25"/>
      <c r="V190" s="25"/>
      <c r="W190" s="25"/>
      <c r="X190" s="25"/>
      <c r="Y190" s="45" t="s">
        <v>22</v>
      </c>
      <c r="Z190" s="72" t="s">
        <v>45</v>
      </c>
      <c r="AA190" s="60">
        <v>50000</v>
      </c>
      <c r="AB190" s="60">
        <v>50000</v>
      </c>
      <c r="AC190" s="60">
        <v>50000</v>
      </c>
      <c r="AD190" s="60">
        <v>50000</v>
      </c>
      <c r="AE190" s="60">
        <v>50000</v>
      </c>
      <c r="AF190" s="60">
        <v>50000</v>
      </c>
      <c r="AG190" s="75">
        <v>50000</v>
      </c>
      <c r="AH190" s="30"/>
    </row>
    <row r="191" spans="1:34" ht="75" customHeight="1">
      <c r="A191" s="31"/>
      <c r="B191" s="6"/>
      <c r="C191" s="6"/>
      <c r="D191" s="29"/>
      <c r="E191" s="29"/>
      <c r="F191" s="29"/>
      <c r="G191" s="29"/>
      <c r="H191" s="29"/>
      <c r="I191" s="6"/>
      <c r="J191" s="6"/>
      <c r="K191" s="6"/>
      <c r="L191" s="6"/>
      <c r="M191" s="6"/>
      <c r="N191" s="6"/>
      <c r="O191" s="32"/>
      <c r="P191" s="32"/>
      <c r="Q191" s="32"/>
      <c r="R191" s="62"/>
      <c r="S191" s="62"/>
      <c r="T191" s="62"/>
      <c r="U191" s="62"/>
      <c r="V191" s="62"/>
      <c r="W191" s="62"/>
      <c r="X191" s="62"/>
      <c r="Y191" s="99" t="s">
        <v>178</v>
      </c>
      <c r="Z191" s="42" t="s">
        <v>66</v>
      </c>
      <c r="AA191" s="50">
        <v>1</v>
      </c>
      <c r="AB191" s="50">
        <v>1</v>
      </c>
      <c r="AC191" s="50">
        <v>1</v>
      </c>
      <c r="AD191" s="50">
        <v>1</v>
      </c>
      <c r="AE191" s="50">
        <v>1</v>
      </c>
      <c r="AF191" s="50">
        <v>1</v>
      </c>
      <c r="AG191" s="51"/>
      <c r="AH191" s="30"/>
    </row>
    <row r="192" spans="1:34" ht="39" customHeight="1">
      <c r="A192" s="31"/>
      <c r="B192" s="6"/>
      <c r="C192" s="6"/>
      <c r="D192" s="29"/>
      <c r="E192" s="29"/>
      <c r="F192" s="29"/>
      <c r="G192" s="29"/>
      <c r="H192" s="29"/>
      <c r="I192" s="6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110</v>
      </c>
      <c r="Z192" s="60" t="s">
        <v>45</v>
      </c>
      <c r="AA192" s="58">
        <v>5</v>
      </c>
      <c r="AB192" s="58">
        <v>5</v>
      </c>
      <c r="AC192" s="58">
        <v>5</v>
      </c>
      <c r="AD192" s="58">
        <v>5</v>
      </c>
      <c r="AE192" s="58">
        <v>5</v>
      </c>
      <c r="AF192" s="58">
        <v>5</v>
      </c>
      <c r="AG192" s="59">
        <v>30</v>
      </c>
      <c r="AH192" s="30"/>
    </row>
    <row r="193" spans="1:34" ht="63" customHeight="1">
      <c r="A193" s="6"/>
      <c r="B193" s="6"/>
      <c r="C193" s="29"/>
      <c r="D193" s="29"/>
      <c r="E193" s="29"/>
      <c r="F193" s="29"/>
      <c r="G193" s="29"/>
      <c r="H193" s="6"/>
      <c r="I193" s="6"/>
      <c r="J193" s="6"/>
      <c r="K193" s="6"/>
      <c r="L193" s="6"/>
      <c r="M193" s="6"/>
      <c r="N193" s="6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111</v>
      </c>
      <c r="Z193" s="60" t="s">
        <v>45</v>
      </c>
      <c r="AA193" s="58">
        <v>10</v>
      </c>
      <c r="AB193" s="58">
        <v>10</v>
      </c>
      <c r="AC193" s="58">
        <v>10</v>
      </c>
      <c r="AD193" s="58">
        <v>10</v>
      </c>
      <c r="AE193" s="58">
        <v>10</v>
      </c>
      <c r="AF193" s="58">
        <v>10</v>
      </c>
      <c r="AG193" s="59">
        <v>60</v>
      </c>
      <c r="AH193" s="30"/>
    </row>
    <row r="194" spans="1:34" ht="60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99" t="s">
        <v>23</v>
      </c>
      <c r="Z194" s="42" t="s">
        <v>66</v>
      </c>
      <c r="AA194" s="50">
        <v>1</v>
      </c>
      <c r="AB194" s="50">
        <v>1</v>
      </c>
      <c r="AC194" s="50">
        <v>1</v>
      </c>
      <c r="AD194" s="50">
        <v>1</v>
      </c>
      <c r="AE194" s="50">
        <v>1</v>
      </c>
      <c r="AF194" s="50">
        <v>1</v>
      </c>
      <c r="AG194" s="51"/>
      <c r="AH194" s="30"/>
    </row>
    <row r="195" spans="1:34" ht="45.75" customHeight="1">
      <c r="A195" s="6"/>
      <c r="B195" s="6"/>
      <c r="C195" s="29"/>
      <c r="D195" s="29"/>
      <c r="E195" s="29"/>
      <c r="F195" s="29"/>
      <c r="G195" s="29"/>
      <c r="H195" s="6"/>
      <c r="I195" s="6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112</v>
      </c>
      <c r="Z195" s="60" t="s">
        <v>47</v>
      </c>
      <c r="AA195" s="58">
        <v>180</v>
      </c>
      <c r="AB195" s="58">
        <v>180</v>
      </c>
      <c r="AC195" s="58">
        <v>180</v>
      </c>
      <c r="AD195" s="58">
        <v>180</v>
      </c>
      <c r="AE195" s="58">
        <v>180</v>
      </c>
      <c r="AF195" s="58">
        <v>180</v>
      </c>
      <c r="AG195" s="59">
        <v>1080</v>
      </c>
      <c r="AH195" s="30"/>
    </row>
    <row r="196" spans="1:34" ht="55.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113</v>
      </c>
      <c r="Z196" s="60" t="s">
        <v>45</v>
      </c>
      <c r="AA196" s="58">
        <v>1</v>
      </c>
      <c r="AB196" s="58">
        <v>1</v>
      </c>
      <c r="AC196" s="58">
        <v>1</v>
      </c>
      <c r="AD196" s="58">
        <v>1</v>
      </c>
      <c r="AE196" s="58">
        <v>1</v>
      </c>
      <c r="AF196" s="58">
        <v>1</v>
      </c>
      <c r="AG196" s="59">
        <v>6</v>
      </c>
      <c r="AH196" s="30"/>
    </row>
    <row r="197" spans="1:34" ht="48.7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114</v>
      </c>
      <c r="Z197" s="60" t="s">
        <v>47</v>
      </c>
      <c r="AA197" s="58">
        <v>1000</v>
      </c>
      <c r="AB197" s="58">
        <v>1000</v>
      </c>
      <c r="AC197" s="58">
        <v>1000</v>
      </c>
      <c r="AD197" s="58">
        <v>1000</v>
      </c>
      <c r="AE197" s="58">
        <v>1000</v>
      </c>
      <c r="AF197" s="58">
        <v>1000</v>
      </c>
      <c r="AG197" s="59">
        <v>6000</v>
      </c>
      <c r="AH197" s="30"/>
    </row>
    <row r="198" spans="1:34" ht="49.5" customHeight="1">
      <c r="A198" s="82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32"/>
      <c r="S198" s="32"/>
      <c r="T198" s="32"/>
      <c r="U198" s="32"/>
      <c r="V198" s="32"/>
      <c r="W198" s="32"/>
      <c r="X198" s="32"/>
      <c r="Y198" s="100" t="s">
        <v>107</v>
      </c>
      <c r="Z198" s="18" t="s">
        <v>42</v>
      </c>
      <c r="AA198" s="46">
        <v>100</v>
      </c>
      <c r="AB198" s="46">
        <v>100</v>
      </c>
      <c r="AC198" s="46">
        <v>100</v>
      </c>
      <c r="AD198" s="46">
        <v>100</v>
      </c>
      <c r="AE198" s="46">
        <v>100</v>
      </c>
      <c r="AF198" s="46">
        <v>100</v>
      </c>
      <c r="AG198" s="47">
        <v>600</v>
      </c>
      <c r="AH198" s="30"/>
    </row>
    <row r="199" spans="1:34" ht="39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48" t="s">
        <v>108</v>
      </c>
      <c r="Z199" s="18" t="s">
        <v>47</v>
      </c>
      <c r="AA199" s="21">
        <v>8</v>
      </c>
      <c r="AB199" s="21">
        <v>8</v>
      </c>
      <c r="AC199" s="21">
        <v>8</v>
      </c>
      <c r="AD199" s="21">
        <v>8</v>
      </c>
      <c r="AE199" s="21">
        <v>8</v>
      </c>
      <c r="AF199" s="21">
        <v>8</v>
      </c>
      <c r="AG199" s="26">
        <v>48</v>
      </c>
      <c r="AH199" s="30"/>
    </row>
    <row r="200" spans="1:34" ht="40.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45" t="s">
        <v>24</v>
      </c>
      <c r="Z200" s="18" t="s">
        <v>47</v>
      </c>
      <c r="AA200" s="21">
        <v>50</v>
      </c>
      <c r="AB200" s="21">
        <v>50</v>
      </c>
      <c r="AC200" s="21">
        <v>50</v>
      </c>
      <c r="AD200" s="21">
        <v>50</v>
      </c>
      <c r="AE200" s="21">
        <v>50</v>
      </c>
      <c r="AF200" s="21">
        <v>50</v>
      </c>
      <c r="AG200" s="26">
        <v>300</v>
      </c>
      <c r="AH200" s="30"/>
    </row>
    <row r="201" spans="1:34" ht="63.75" customHeight="1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45" t="s">
        <v>109</v>
      </c>
      <c r="Z201" s="18" t="s">
        <v>43</v>
      </c>
      <c r="AA201" s="21">
        <v>570</v>
      </c>
      <c r="AB201" s="21">
        <v>570</v>
      </c>
      <c r="AC201" s="21">
        <v>570</v>
      </c>
      <c r="AD201" s="21">
        <v>570</v>
      </c>
      <c r="AE201" s="21">
        <v>570</v>
      </c>
      <c r="AF201" s="21">
        <v>570</v>
      </c>
      <c r="AG201" s="26">
        <v>3420</v>
      </c>
      <c r="AH201" s="30"/>
    </row>
    <row r="202" spans="1:34" ht="65.25" customHeight="1">
      <c r="A202" s="31">
        <v>6</v>
      </c>
      <c r="B202" s="32">
        <v>2</v>
      </c>
      <c r="C202" s="32">
        <v>2</v>
      </c>
      <c r="D202" s="32">
        <v>0</v>
      </c>
      <c r="E202" s="32">
        <v>3</v>
      </c>
      <c r="F202" s="32">
        <v>0</v>
      </c>
      <c r="G202" s="32">
        <v>9</v>
      </c>
      <c r="H202" s="32">
        <v>1</v>
      </c>
      <c r="I202" s="32">
        <v>7</v>
      </c>
      <c r="J202" s="6">
        <v>5</v>
      </c>
      <c r="K202" s="6">
        <v>0</v>
      </c>
      <c r="L202" s="6">
        <v>2</v>
      </c>
      <c r="M202" s="6">
        <v>2</v>
      </c>
      <c r="N202" s="6">
        <v>0</v>
      </c>
      <c r="O202" s="6">
        <v>1</v>
      </c>
      <c r="P202" s="6">
        <v>5</v>
      </c>
      <c r="Q202" s="5" t="s">
        <v>48</v>
      </c>
      <c r="R202" s="25"/>
      <c r="S202" s="25"/>
      <c r="T202" s="25"/>
      <c r="U202" s="25"/>
      <c r="V202" s="25"/>
      <c r="W202" s="25"/>
      <c r="X202" s="25"/>
      <c r="Y202" s="99" t="s">
        <v>25</v>
      </c>
      <c r="Z202" s="18" t="s">
        <v>42</v>
      </c>
      <c r="AA202" s="76">
        <v>100</v>
      </c>
      <c r="AB202" s="76">
        <v>100</v>
      </c>
      <c r="AC202" s="76">
        <v>100</v>
      </c>
      <c r="AD202" s="76">
        <v>100</v>
      </c>
      <c r="AE202" s="76">
        <v>100</v>
      </c>
      <c r="AF202" s="76">
        <v>100</v>
      </c>
      <c r="AG202" s="77"/>
      <c r="AH202" s="30"/>
    </row>
    <row r="203" spans="1:34" ht="52.5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26</v>
      </c>
      <c r="Z203" s="60" t="s">
        <v>45</v>
      </c>
      <c r="AA203" s="58">
        <v>2</v>
      </c>
      <c r="AB203" s="58">
        <v>2</v>
      </c>
      <c r="AC203" s="58">
        <v>2</v>
      </c>
      <c r="AD203" s="58">
        <v>2</v>
      </c>
      <c r="AE203" s="58">
        <v>2</v>
      </c>
      <c r="AF203" s="58">
        <v>2</v>
      </c>
      <c r="AG203" s="59">
        <v>12</v>
      </c>
      <c r="AH203" s="30"/>
    </row>
    <row r="204" spans="1:34" ht="84">
      <c r="A204" s="6"/>
      <c r="B204" s="6"/>
      <c r="C204" s="29"/>
      <c r="D204" s="29"/>
      <c r="E204" s="29"/>
      <c r="F204" s="29"/>
      <c r="G204" s="29"/>
      <c r="H204" s="6"/>
      <c r="I204" s="6"/>
      <c r="J204" s="6"/>
      <c r="K204" s="6"/>
      <c r="L204" s="6"/>
      <c r="M204" s="6"/>
      <c r="N204" s="6"/>
      <c r="O204" s="6"/>
      <c r="P204" s="6"/>
      <c r="Q204" s="25"/>
      <c r="R204" s="25"/>
      <c r="S204" s="25"/>
      <c r="T204" s="25"/>
      <c r="U204" s="25"/>
      <c r="V204" s="25"/>
      <c r="W204" s="25"/>
      <c r="X204" s="25"/>
      <c r="Y204" s="98" t="s">
        <v>27</v>
      </c>
      <c r="Z204" s="42" t="s">
        <v>66</v>
      </c>
      <c r="AA204" s="50">
        <v>1</v>
      </c>
      <c r="AB204" s="50">
        <v>1</v>
      </c>
      <c r="AC204" s="50">
        <v>1</v>
      </c>
      <c r="AD204" s="50">
        <v>1</v>
      </c>
      <c r="AE204" s="50">
        <v>1</v>
      </c>
      <c r="AF204" s="50">
        <v>1</v>
      </c>
      <c r="AG204" s="51"/>
      <c r="AH204" s="30"/>
    </row>
    <row r="205" spans="1:34" ht="38.25" customHeight="1">
      <c r="A205" s="31"/>
      <c r="B205" s="6"/>
      <c r="C205" s="6"/>
      <c r="D205" s="29"/>
      <c r="E205" s="29"/>
      <c r="F205" s="29"/>
      <c r="G205" s="29"/>
      <c r="H205" s="29"/>
      <c r="I205" s="6"/>
      <c r="J205" s="6"/>
      <c r="K205" s="6"/>
      <c r="L205" s="6"/>
      <c r="M205" s="6"/>
      <c r="N205" s="6"/>
      <c r="O205" s="6"/>
      <c r="P205" s="6"/>
      <c r="Q205" s="25"/>
      <c r="R205" s="25"/>
      <c r="S205" s="25"/>
      <c r="T205" s="25"/>
      <c r="U205" s="25"/>
      <c r="V205" s="25"/>
      <c r="W205" s="25"/>
      <c r="X205" s="25"/>
      <c r="Y205" s="45" t="s">
        <v>28</v>
      </c>
      <c r="Z205" s="60" t="s">
        <v>29</v>
      </c>
      <c r="AA205" s="66">
        <v>25</v>
      </c>
      <c r="AB205" s="66">
        <v>30</v>
      </c>
      <c r="AC205" s="66">
        <v>35</v>
      </c>
      <c r="AD205" s="66">
        <v>40</v>
      </c>
      <c r="AE205" s="66">
        <v>45</v>
      </c>
      <c r="AF205" s="66">
        <v>50</v>
      </c>
      <c r="AG205" s="67">
        <v>50</v>
      </c>
      <c r="AH205" s="30"/>
    </row>
    <row r="206" spans="1:34" ht="51" customHeight="1">
      <c r="A206" s="31"/>
      <c r="B206" s="6"/>
      <c r="C206" s="6"/>
      <c r="D206" s="29"/>
      <c r="E206" s="29"/>
      <c r="F206" s="29"/>
      <c r="G206" s="29"/>
      <c r="H206" s="29"/>
      <c r="I206" s="6"/>
      <c r="J206" s="6"/>
      <c r="K206" s="6"/>
      <c r="L206" s="6"/>
      <c r="M206" s="6"/>
      <c r="N206" s="6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99" t="s">
        <v>179</v>
      </c>
      <c r="Z206" s="42" t="s">
        <v>66</v>
      </c>
      <c r="AA206" s="50">
        <v>1</v>
      </c>
      <c r="AB206" s="50">
        <v>1</v>
      </c>
      <c r="AC206" s="50">
        <v>1</v>
      </c>
      <c r="AD206" s="50">
        <v>1</v>
      </c>
      <c r="AE206" s="50">
        <v>1</v>
      </c>
      <c r="AF206" s="50">
        <v>1</v>
      </c>
      <c r="AG206" s="51"/>
      <c r="AH206" s="30"/>
    </row>
    <row r="207" spans="1:34" ht="53.25" customHeight="1">
      <c r="A207" s="31"/>
      <c r="B207" s="6"/>
      <c r="C207" s="6"/>
      <c r="D207" s="29"/>
      <c r="E207" s="29"/>
      <c r="F207" s="29"/>
      <c r="G207" s="29"/>
      <c r="H207" s="29"/>
      <c r="I207" s="6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151</v>
      </c>
      <c r="Z207" s="60" t="s">
        <v>43</v>
      </c>
      <c r="AA207" s="58">
        <v>20</v>
      </c>
      <c r="AB207" s="58">
        <v>20</v>
      </c>
      <c r="AC207" s="58">
        <v>20</v>
      </c>
      <c r="AD207" s="58">
        <v>20</v>
      </c>
      <c r="AE207" s="58">
        <v>20</v>
      </c>
      <c r="AF207" s="58">
        <v>20</v>
      </c>
      <c r="AG207" s="59">
        <v>120</v>
      </c>
      <c r="AH207" s="30"/>
    </row>
  </sheetData>
  <mergeCells count="31">
    <mergeCell ref="AG22:AH22"/>
    <mergeCell ref="Y19:Y21"/>
    <mergeCell ref="M21:Q21"/>
    <mergeCell ref="H21:I21"/>
    <mergeCell ref="K21:L21"/>
    <mergeCell ref="AG25:AH25"/>
    <mergeCell ref="AG24:AH24"/>
    <mergeCell ref="AA19:AF20"/>
    <mergeCell ref="AG23:AH23"/>
    <mergeCell ref="AG21:AH21"/>
    <mergeCell ref="AG19:AH20"/>
    <mergeCell ref="AA1:AH1"/>
    <mergeCell ref="AA3:AH3"/>
    <mergeCell ref="C4:AE4"/>
    <mergeCell ref="A5:AG5"/>
    <mergeCell ref="A8:AG8"/>
    <mergeCell ref="D20:E21"/>
    <mergeCell ref="F20:G21"/>
    <mergeCell ref="Z19:Z21"/>
    <mergeCell ref="H20:Q20"/>
    <mergeCell ref="A19:Q19"/>
    <mergeCell ref="A20:C21"/>
    <mergeCell ref="C9:AE9"/>
    <mergeCell ref="A6:AG6"/>
    <mergeCell ref="A7:AG7"/>
    <mergeCell ref="A13:AG13"/>
    <mergeCell ref="A17:AG17"/>
    <mergeCell ref="A12:AG12"/>
    <mergeCell ref="A14:AH14"/>
    <mergeCell ref="A15:AH15"/>
    <mergeCell ref="A16:AH16"/>
  </mergeCells>
  <phoneticPr fontId="4" type="noConversion"/>
  <pageMargins left="0.23622047244094491" right="0.23622047244094491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2017-06-22T10:22:17Z</cp:lastPrinted>
  <dcterms:created xsi:type="dcterms:W3CDTF">2013-10-18T08:44:48Z</dcterms:created>
  <dcterms:modified xsi:type="dcterms:W3CDTF">2017-06-22T10:23:00Z</dcterms:modified>
</cp:coreProperties>
</file>